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codeName="ThisWorkbook" autoCompressPictures="0"/>
  <mc:AlternateContent xmlns:mc="http://schemas.openxmlformats.org/markup-compatibility/2006">
    <mc:Choice Requires="x15">
      <x15ac:absPath xmlns:x15ac="http://schemas.microsoft.com/office/spreadsheetml/2010/11/ac" url="N:\RTPA\Transit\North State Intercity Bus System\PM for Bus Procurement &amp; Charging Infrastructure\WorkOrders\3\20190114_FromCTE_Pricing Schedule Form\"/>
    </mc:Choice>
  </mc:AlternateContent>
  <xr:revisionPtr revIDLastSave="0" documentId="13_ncr:1_{C2E71798-C36F-4916-BF97-44CA9647E46B}" xr6:coauthVersionLast="40" xr6:coauthVersionMax="40" xr10:uidLastSave="{00000000-0000-0000-0000-000000000000}"/>
  <bookViews>
    <workbookView xWindow="25680" yWindow="75" windowWidth="37320" windowHeight="20535" tabRatio="858" xr2:uid="{00000000-000D-0000-FFFF-FFFF00000000}"/>
  </bookViews>
  <sheets>
    <sheet name="Instructions" sheetId="5" r:id="rId1"/>
    <sheet name="Coach (Base)" sheetId="1" r:id="rId2"/>
    <sheet name="Coach (Other)" sheetId="2" r:id="rId3"/>
    <sheet name="Coach (Warranty)" sheetId="10" r:id="rId4"/>
    <sheet name="Optional EVSE" sheetId="11" r:id="rId5"/>
    <sheet name="Cost of Ownership" sheetId="6" r:id="rId6"/>
  </sheets>
  <externalReferences>
    <externalReference r:id="rId7"/>
  </externalReferences>
  <calcPr calcId="191029" concurrentCalc="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33" i="11" l="1"/>
  <c r="F14" i="11"/>
  <c r="F15" i="11"/>
  <c r="F16" i="11"/>
  <c r="F17" i="11"/>
  <c r="F18" i="11"/>
  <c r="F19" i="11"/>
  <c r="F10" i="11"/>
  <c r="F11" i="11"/>
  <c r="D5" i="11"/>
  <c r="E9" i="6"/>
  <c r="H9" i="6"/>
  <c r="G9" i="6"/>
  <c r="F47" i="2"/>
  <c r="F46" i="2"/>
  <c r="F45" i="2"/>
  <c r="F38" i="2"/>
  <c r="E11" i="1"/>
  <c r="E12" i="1"/>
  <c r="G12" i="1"/>
  <c r="G11" i="1"/>
  <c r="G10" i="1"/>
  <c r="F10" i="2"/>
  <c r="F11" i="2"/>
  <c r="F12" i="2"/>
  <c r="F13" i="2"/>
  <c r="F14" i="2"/>
  <c r="F15" i="2"/>
  <c r="F16" i="2"/>
  <c r="F17" i="2"/>
  <c r="F18" i="2"/>
  <c r="F19" i="2"/>
  <c r="F20" i="2"/>
  <c r="F21" i="2"/>
  <c r="F22" i="2"/>
  <c r="F23" i="2"/>
  <c r="F26" i="2"/>
  <c r="F27" i="2"/>
  <c r="F28" i="2"/>
  <c r="F29" i="2"/>
  <c r="F30" i="2"/>
  <c r="F31" i="2"/>
  <c r="F32" i="2"/>
  <c r="F33" i="2"/>
  <c r="F34" i="2"/>
  <c r="D5" i="10"/>
  <c r="F5" i="6"/>
  <c r="E44" i="6"/>
  <c r="G44" i="6"/>
  <c r="H44" i="6"/>
  <c r="E45" i="6"/>
  <c r="H45" i="6"/>
  <c r="G45" i="6"/>
  <c r="E46" i="6"/>
  <c r="G46" i="6"/>
  <c r="H46" i="6"/>
  <c r="E22" i="6"/>
  <c r="G22" i="6"/>
  <c r="H22" i="6"/>
  <c r="E23" i="6"/>
  <c r="H23" i="6"/>
  <c r="G23" i="6"/>
  <c r="E24" i="6"/>
  <c r="G24" i="6"/>
  <c r="H24" i="6"/>
  <c r="G47" i="6"/>
  <c r="G43" i="6"/>
  <c r="G42" i="6"/>
  <c r="G41" i="6"/>
  <c r="G40" i="6"/>
  <c r="G39" i="6"/>
  <c r="G38" i="6"/>
  <c r="G37" i="6"/>
  <c r="G29" i="6"/>
  <c r="G30" i="6"/>
  <c r="G31" i="6"/>
  <c r="G32" i="6"/>
  <c r="G33" i="6"/>
  <c r="G34" i="6"/>
  <c r="G35" i="6"/>
  <c r="G28" i="6"/>
  <c r="G10" i="6"/>
  <c r="G11" i="6"/>
  <c r="G12" i="6"/>
  <c r="G13" i="6"/>
  <c r="G14" i="6"/>
  <c r="G15" i="6"/>
  <c r="G16" i="6"/>
  <c r="G17" i="6"/>
  <c r="G18" i="6"/>
  <c r="G19" i="6"/>
  <c r="G20" i="6"/>
  <c r="G21" i="6"/>
  <c r="G25" i="6"/>
  <c r="G26" i="6"/>
  <c r="D5" i="2"/>
  <c r="E10" i="6"/>
  <c r="E11" i="6"/>
  <c r="E12" i="6"/>
  <c r="E13" i="6"/>
  <c r="H13" i="6"/>
  <c r="E14" i="6"/>
  <c r="H14" i="6"/>
  <c r="E15" i="6"/>
  <c r="H15" i="6"/>
  <c r="E16" i="6"/>
  <c r="H16" i="6"/>
  <c r="E17" i="6"/>
  <c r="H17" i="6"/>
  <c r="E18" i="6"/>
  <c r="E19" i="6"/>
  <c r="H19" i="6"/>
  <c r="E20" i="6"/>
  <c r="H20" i="6"/>
  <c r="E21" i="6"/>
  <c r="H21" i="6"/>
  <c r="E25" i="6"/>
  <c r="H25" i="6"/>
  <c r="E26" i="6"/>
  <c r="H26" i="6"/>
  <c r="H10" i="6"/>
  <c r="H11" i="6"/>
  <c r="H12" i="6"/>
  <c r="H18" i="6"/>
  <c r="E47" i="6"/>
  <c r="H47" i="6"/>
  <c r="E43" i="6"/>
  <c r="H43" i="6"/>
  <c r="E42" i="6"/>
  <c r="H42" i="6"/>
  <c r="E41" i="6"/>
  <c r="H41" i="6"/>
  <c r="E40" i="6"/>
  <c r="H40" i="6"/>
  <c r="E39" i="6"/>
  <c r="H39" i="6"/>
  <c r="E38" i="6"/>
  <c r="H38" i="6"/>
  <c r="E37" i="6"/>
  <c r="H37" i="6"/>
  <c r="E35" i="6"/>
  <c r="H35" i="6"/>
  <c r="E34" i="6"/>
  <c r="H34" i="6"/>
  <c r="E33" i="6"/>
  <c r="H33" i="6"/>
  <c r="E32" i="6"/>
  <c r="H32" i="6"/>
  <c r="E31" i="6"/>
  <c r="H31" i="6"/>
  <c r="E30" i="6"/>
  <c r="H30" i="6"/>
  <c r="E29" i="6"/>
  <c r="H29" i="6"/>
  <c r="E28" i="6"/>
  <c r="H28" i="6"/>
  <c r="E48" i="6"/>
</calcChain>
</file>

<file path=xl/sharedStrings.xml><?xml version="1.0" encoding="utf-8"?>
<sst xmlns="http://schemas.openxmlformats.org/spreadsheetml/2006/main" count="198" uniqueCount="149">
  <si>
    <t>Unit Base Price</t>
  </si>
  <si>
    <t>Qty</t>
  </si>
  <si>
    <t>Extension</t>
  </si>
  <si>
    <t>Unit Price</t>
  </si>
  <si>
    <t>Steering Gear box</t>
  </si>
  <si>
    <t>HVAC compressor</t>
  </si>
  <si>
    <t>Side Window Assemblies, set</t>
  </si>
  <si>
    <t>Drivers Seat</t>
  </si>
  <si>
    <t>HVAC software, preloaded</t>
  </si>
  <si>
    <t>Multiplex system software, preloaded</t>
  </si>
  <si>
    <t>Total Proposed Price</t>
  </si>
  <si>
    <t>Total Spare Parts</t>
  </si>
  <si>
    <t>Total Diagnostic Equipment</t>
  </si>
  <si>
    <t>Spare Parts</t>
  </si>
  <si>
    <t>Training</t>
  </si>
  <si>
    <t>Evaporator Motor</t>
  </si>
  <si>
    <t>Condenser Motor</t>
  </si>
  <si>
    <t>System / Task</t>
  </si>
  <si>
    <t>Periodic / Scheduled Maintenance</t>
  </si>
  <si>
    <t>PMI, for the following systems / components</t>
  </si>
  <si>
    <t>Front and Rear Axles</t>
  </si>
  <si>
    <t>Fire and Gas Detection</t>
  </si>
  <si>
    <t>Rear Brake Reline</t>
  </si>
  <si>
    <t>Front Brake Reline</t>
  </si>
  <si>
    <t>Replace Shock Absorbers</t>
  </si>
  <si>
    <t>Major Component Replacement / Overhaul</t>
  </si>
  <si>
    <t>Axle Carrier</t>
  </si>
  <si>
    <t>Low Voltage Battery Replacement</t>
  </si>
  <si>
    <t>Multiplex Test Board</t>
  </si>
  <si>
    <t>Repack Front Wheel Bearings</t>
  </si>
  <si>
    <t>Change Rear Axle Oil</t>
  </si>
  <si>
    <t>HVAC Inspection</t>
  </si>
  <si>
    <t>Service Air Dryer</t>
  </si>
  <si>
    <t>Change AC Compressor Oil</t>
  </si>
  <si>
    <t>Change AC Dryer</t>
  </si>
  <si>
    <t>Power Steering Oil and Filter Change</t>
  </si>
  <si>
    <t>AC Compressor</t>
  </si>
  <si>
    <t>Traction Motor</t>
  </si>
  <si>
    <t>Rear Reline Kit, pads, rotors</t>
  </si>
  <si>
    <t>Rear axle drop in carrier, if applicable</t>
  </si>
  <si>
    <t>ABS / ATC software, preloaded</t>
  </si>
  <si>
    <t>Propulsion System Software, preloaded</t>
  </si>
  <si>
    <t>Data Management System Software, preloaded</t>
  </si>
  <si>
    <t>Propulsion System</t>
  </si>
  <si>
    <t>Oils / Fluid Changes</t>
  </si>
  <si>
    <t>Energy Storage Device Inspection</t>
  </si>
  <si>
    <t>Traction Motor Service</t>
  </si>
  <si>
    <t>Energy Storage Device</t>
  </si>
  <si>
    <t>Inverter</t>
  </si>
  <si>
    <t>Yrs</t>
  </si>
  <si>
    <t>Miles</t>
  </si>
  <si>
    <t>Included in Standard Base Price</t>
  </si>
  <si>
    <t>Routine visual / safety inspection (Traditional 6,000 PMI) Note 1</t>
  </si>
  <si>
    <t>Note 1:</t>
  </si>
  <si>
    <t>Data entry is only permitted in the cells highlighted yellow, all others are locked and will automatically calculate.</t>
  </si>
  <si>
    <t>When entering frequency per year, if a task is to be done once per 3 years (or 120,000 miles), the entered data should be 0.33</t>
  </si>
  <si>
    <t>Proposer Instructions:</t>
  </si>
  <si>
    <t>Excludes the price of fuel and tires, however does include filters, lubricants, oils, coolant, etc.</t>
  </si>
  <si>
    <t>Proposing Company's Name</t>
  </si>
  <si>
    <t>Annual Material
Costs</t>
  </si>
  <si>
    <t>Labor Hours per Task
(hrs)</t>
  </si>
  <si>
    <t>Material Cost per Task
($)</t>
  </si>
  <si>
    <t>Total Labor &amp; Materials,
12 years</t>
  </si>
  <si>
    <t>Total</t>
  </si>
  <si>
    <t>Item</t>
  </si>
  <si>
    <t>Requested</t>
  </si>
  <si>
    <t>Shasta Regional Transportation Agency</t>
  </si>
  <si>
    <t>RFP 2019-01</t>
  </si>
  <si>
    <t>CER 6 - Price Schedule</t>
  </si>
  <si>
    <t>ALL APPLICABLE TAXES MUST BE INCLUDED IN PROPOSED PRICING.</t>
  </si>
  <si>
    <t>Roof-mounted charging equipment (compatible with forthcoming SAE J3105 inverted pantograph)</t>
  </si>
  <si>
    <t>Farebox</t>
  </si>
  <si>
    <t>Automatic Passenger Counter (APC)</t>
  </si>
  <si>
    <t>Two-way radio for communication between driver and dispatch center</t>
  </si>
  <si>
    <t>Passenger access to high-speed wireless internet ("WiFi")</t>
  </si>
  <si>
    <t>Event Data Recorder (EDR)</t>
  </si>
  <si>
    <t>Potable water tank</t>
  </si>
  <si>
    <t>Passive collision avoidance and mitigation system</t>
  </si>
  <si>
    <t>Active collision avoidance and mitigation system</t>
  </si>
  <si>
    <t>Optional Equipment/Configuration Pricing</t>
  </si>
  <si>
    <t>Full-Time On-Site Technical Support Representative</t>
  </si>
  <si>
    <t>First Year After Bus Delivery</t>
  </si>
  <si>
    <t>Price</t>
  </si>
  <si>
    <t>Price/Year</t>
  </si>
  <si>
    <t>Hours</t>
  </si>
  <si>
    <t>Price/Hour</t>
  </si>
  <si>
    <t>Laptop &amp; appropriate operating system</t>
  </si>
  <si>
    <t>Energy Storage System (complete battery pack)</t>
  </si>
  <si>
    <t>Traction Motor Inverter(s)</t>
  </si>
  <si>
    <t>Front Reline Kit, pads, rotors</t>
  </si>
  <si>
    <t>Passenger Seat (full set for coach)</t>
  </si>
  <si>
    <t>Other software needed to diagnose or maintain the vehicle</t>
  </si>
  <si>
    <t>Software Subscriptions (if applicable)</t>
  </si>
  <si>
    <t>Price/Month</t>
  </si>
  <si>
    <t>Months</t>
  </si>
  <si>
    <t>Diagnostic Equipment*</t>
  </si>
  <si>
    <t>** if applicable, provide a detailed description with proposal narrative</t>
  </si>
  <si>
    <t>Charge Scheduling/Management System**</t>
  </si>
  <si>
    <t>AVL Service Subscription**</t>
  </si>
  <si>
    <t>Data Management System**</t>
  </si>
  <si>
    <t>*If software subscriptions are needed to maintain the vehicle, then the price listed here should include a 12 year subscription.</t>
  </si>
  <si>
    <t>Qty (up to)</t>
  </si>
  <si>
    <t>Extended Warranty</t>
  </si>
  <si>
    <t>System</t>
  </si>
  <si>
    <t>Complete Coach ("bumper to bumper")</t>
  </si>
  <si>
    <t>Energy Storage System</t>
  </si>
  <si>
    <t>LV Electrical Wiring &amp; Harnesses</t>
  </si>
  <si>
    <t>HV Electrical Wiring &amp; Harnesses</t>
  </si>
  <si>
    <t>failure due to fatigue and/or corrosion</t>
  </si>
  <si>
    <t>Load Carrying Members of Coach Structure/Suspension</t>
  </si>
  <si>
    <t>defects</t>
  </si>
  <si>
    <t>DELIVERY MUST BE INCLUDED IN PRICE OF EQUIPMENT.</t>
  </si>
  <si>
    <t>Preventative Maintenance Service Agreement</t>
  </si>
  <si>
    <t>SAE J1772 Type 1 CCS/Combo Plugin Chargers</t>
  </si>
  <si>
    <t>Total Option A:</t>
  </si>
  <si>
    <t>Option B - Site Design, Charging Equipment, Installation, &amp; Commissioning</t>
  </si>
  <si>
    <t>Total Option B:</t>
  </si>
  <si>
    <t>First Year After Vehicle Delivery</t>
  </si>
  <si>
    <t>Warranty Against Defects</t>
  </si>
  <si>
    <t>Price per Coach</t>
  </si>
  <si>
    <t>Extended Price</t>
  </si>
  <si>
    <t>Annual Price/Charger</t>
  </si>
  <si>
    <t>Warranty Against</t>
  </si>
  <si>
    <t>energy storage capacity degradation*</t>
  </si>
  <si>
    <t>2 Year Warranty</t>
  </si>
  <si>
    <t>6 Year Warranty</t>
  </si>
  <si>
    <t>12 Year Warranty</t>
  </si>
  <si>
    <t>"Smart" Charging Software Subscription**</t>
  </si>
  <si>
    <t>**if applicable, provide a detailed description with proposal narrative</t>
  </si>
  <si>
    <t>Price/Charger</t>
  </si>
  <si>
    <t>Configurables (applicable to either Option A or Option B)</t>
  </si>
  <si>
    <t>Option A - Charging Equipment Only</t>
  </si>
  <si>
    <t>Training time and mateirals sufficient for safe operation and maintenance of the vehicles (provided on-site and priced by the hour).
To include, but not limited to:
   a) Driver Instruments and Controls
   b) Charging
   c) Preventative Maintenance
   d) Familiarization with Brakes, Suspension, &amp; Steering
   e) Familiarization with Other Mechanical Systems
   f) Familiarization with HV Electrical Systems
   g) Familiarization with LV Electrical Systems
   h) Diagnostics and Troubleshooting
   i) Data Access/Management System
   j) First Responder Training</t>
  </si>
  <si>
    <t>Cost of Ownership Worksheet</t>
  </si>
  <si>
    <t>Coach Pricing Worksheet</t>
  </si>
  <si>
    <t>Other Optional Contract Deliverable Pricing Worksheet</t>
  </si>
  <si>
    <t>Warranty Pricing Worksheet</t>
  </si>
  <si>
    <t>Charging Equipment Options Worksheet</t>
  </si>
  <si>
    <t>Labor Cost per Task
($110 / hr)</t>
  </si>
  <si>
    <t>12 Year Total Cost</t>
  </si>
  <si>
    <t>Base Coach Price</t>
  </si>
  <si>
    <t>DELIVERY MUST BE INCLUDED IN PRICE OF BASE COACH.</t>
  </si>
  <si>
    <t>Auxiliary Heater</t>
  </si>
  <si>
    <t>Conceptual Design &amp; Site Plan at all 3 Charging Locations</t>
  </si>
  <si>
    <t>Engineering Design &amp; Detailed Site Plan for all 3 Charging Locations</t>
  </si>
  <si>
    <t>Chargers Installed at all 3 Charging Locations</t>
  </si>
  <si>
    <t>Chargers Commissioned at all 3 Charging Locations &amp; Approved for Operation</t>
  </si>
  <si>
    <t>Annual Renewal Option (Years 2-12)</t>
  </si>
  <si>
    <t>Task Frequency 
per year
(110,000 miles)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</si>
</sst>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quot;$&quot;#,##0.00"/>
    <numFmt numFmtId="166" formatCode="&quot;$&quot;#,##0"/>
  </numFmts>
  <fonts count="17" x14ac:knownFonts="1">
    <font>
      <sz val="11"/>
      <color theme="1"/>
      <name val="Calibri"/>
      <family val="2"/>
      <scheme val="minor"/>
    </font>
    <font>
      <sz val="11"/>
      <color theme="1"/>
      <name val="Calibri"/>
      <family val="2"/>
      <scheme val="minor"/>
    </font>
    <font>
      <sz val="11"/>
      <color theme="1"/>
      <name val="Times New Roman"/>
      <family val="1"/>
    </font>
    <font>
      <u/>
      <sz val="11"/>
      <color theme="10"/>
      <name val="Calibri"/>
      <family val="2"/>
      <scheme val="minor"/>
    </font>
    <font>
      <u/>
      <sz val="11"/>
      <color theme="11"/>
      <name val="Calibri"/>
      <family val="2"/>
      <scheme val="minor"/>
    </font>
    <font>
      <sz val="8"/>
      <name val="Calibri"/>
      <family val="2"/>
      <scheme val="minor"/>
    </font>
    <font>
      <sz val="11"/>
      <color theme="1"/>
      <name val="Arial"/>
    </font>
    <font>
      <b/>
      <sz val="12"/>
      <color rgb="FF000000"/>
      <name val="Arial"/>
    </font>
    <font>
      <b/>
      <sz val="12"/>
      <color indexed="8"/>
      <name val="Arial"/>
    </font>
    <font>
      <b/>
      <sz val="11"/>
      <color theme="1"/>
      <name val="Arial"/>
    </font>
    <font>
      <b/>
      <sz val="12"/>
      <color theme="1"/>
      <name val="Arial"/>
    </font>
    <font>
      <b/>
      <sz val="11"/>
      <color rgb="FF000000"/>
      <name val="Arial"/>
    </font>
    <font>
      <b/>
      <sz val="11"/>
      <color indexed="8"/>
      <name val="Arial"/>
    </font>
    <font>
      <sz val="11"/>
      <color rgb="FF000000"/>
      <name val="Arial"/>
    </font>
    <font>
      <i/>
      <sz val="11"/>
      <color rgb="FF000000"/>
      <name val="Arial"/>
    </font>
    <font>
      <sz val="11"/>
      <color rgb="FFFF0000"/>
      <name val="Arial"/>
    </font>
    <font>
      <sz val="11"/>
      <name val="Arial"/>
      <family val="2"/>
    </font>
  </fonts>
  <fills count="8">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top style="thin">
        <color auto="1"/>
      </top>
      <bottom/>
      <diagonal/>
    </border>
  </borders>
  <cellStyleXfs count="199">
    <xf numFmtId="0" fontId="0" fillId="0" borderId="0"/>
    <xf numFmtId="44" fontId="1"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4">
    <xf numFmtId="0" fontId="0" fillId="0" borderId="0" xfId="0"/>
    <xf numFmtId="0" fontId="2" fillId="0" borderId="0" xfId="0" applyFont="1" applyProtection="1"/>
    <xf numFmtId="0" fontId="0" fillId="0" borderId="0" xfId="0" applyProtection="1"/>
    <xf numFmtId="0" fontId="6" fillId="0" borderId="0" xfId="0" applyFont="1" applyAlignment="1" applyProtection="1">
      <alignment vertical="center"/>
    </xf>
    <xf numFmtId="0" fontId="6" fillId="0" borderId="0" xfId="0" applyFont="1" applyProtection="1"/>
    <xf numFmtId="0" fontId="7" fillId="0" borderId="0" xfId="0" applyFont="1" applyAlignment="1">
      <alignment horizontal="left"/>
    </xf>
    <xf numFmtId="0" fontId="8" fillId="0" borderId="0" xfId="0" applyFont="1" applyAlignment="1" applyProtection="1">
      <alignment horizontal="left" vertical="center"/>
    </xf>
    <xf numFmtId="0" fontId="8" fillId="0" borderId="0" xfId="0" applyFont="1" applyAlignment="1" applyProtection="1">
      <alignment horizontal="left"/>
    </xf>
    <xf numFmtId="0" fontId="9" fillId="0" borderId="0" xfId="0" applyFont="1" applyAlignment="1" applyProtection="1">
      <alignment horizontal="right" vertical="center"/>
    </xf>
    <xf numFmtId="0" fontId="9" fillId="4" borderId="1" xfId="0" applyFont="1" applyFill="1" applyBorder="1" applyAlignment="1" applyProtection="1">
      <alignment horizontal="center" vertical="center" wrapText="1"/>
    </xf>
    <xf numFmtId="44" fontId="6" fillId="2" borderId="1" xfId="1" applyFont="1" applyFill="1" applyBorder="1" applyAlignment="1" applyProtection="1">
      <alignment vertical="center" wrapText="1"/>
      <protection locked="0"/>
    </xf>
    <xf numFmtId="0" fontId="6" fillId="0" borderId="1" xfId="0" applyFont="1" applyBorder="1" applyAlignment="1" applyProtection="1">
      <alignment horizontal="center" vertical="center" wrapText="1"/>
    </xf>
    <xf numFmtId="44" fontId="6" fillId="0" borderId="1" xfId="1" applyFont="1" applyBorder="1" applyAlignment="1" applyProtection="1">
      <alignment horizontal="left" vertical="center" wrapText="1"/>
    </xf>
    <xf numFmtId="44" fontId="6" fillId="0" borderId="1" xfId="1" applyFont="1" applyBorder="1" applyAlignment="1" applyProtection="1">
      <alignment vertical="center" wrapText="1"/>
    </xf>
    <xf numFmtId="44" fontId="9" fillId="6" borderId="1" xfId="1" applyFont="1" applyFill="1" applyBorder="1" applyAlignment="1" applyProtection="1">
      <alignment vertical="center" wrapText="1"/>
    </xf>
    <xf numFmtId="0" fontId="6" fillId="6" borderId="1" xfId="0" applyFont="1" applyFill="1" applyBorder="1" applyAlignment="1" applyProtection="1">
      <alignment horizontal="center" vertical="center" wrapText="1"/>
    </xf>
    <xf numFmtId="44" fontId="9" fillId="6" borderId="1" xfId="1" applyFont="1" applyFill="1" applyBorder="1" applyAlignment="1" applyProtection="1">
      <alignment horizontal="left" vertical="center" wrapText="1"/>
    </xf>
    <xf numFmtId="0" fontId="10" fillId="0" borderId="0" xfId="0" applyFont="1" applyProtection="1"/>
    <xf numFmtId="44" fontId="6" fillId="2" borderId="1" xfId="1" applyFont="1" applyFill="1" applyBorder="1" applyAlignment="1" applyProtection="1">
      <alignment horizontal="left" vertical="center" wrapText="1"/>
      <protection locked="0"/>
    </xf>
    <xf numFmtId="0" fontId="6" fillId="2" borderId="1" xfId="0" applyFont="1" applyFill="1" applyBorder="1" applyAlignment="1" applyProtection="1">
      <alignment vertical="center" wrapText="1"/>
      <protection locked="0"/>
    </xf>
    <xf numFmtId="0" fontId="9" fillId="0" borderId="0" xfId="0" applyFont="1" applyProtection="1"/>
    <xf numFmtId="44" fontId="6" fillId="2" borderId="1" xfId="0" applyNumberFormat="1" applyFont="1" applyFill="1" applyBorder="1" applyAlignment="1" applyProtection="1">
      <alignment horizontal="left" vertical="center"/>
      <protection locked="0"/>
    </xf>
    <xf numFmtId="0" fontId="9" fillId="0" borderId="0" xfId="0" applyFont="1" applyAlignment="1" applyProtection="1">
      <alignment vertical="center"/>
    </xf>
    <xf numFmtId="0" fontId="6" fillId="0" borderId="0" xfId="0" applyFont="1" applyFill="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xf>
    <xf numFmtId="0" fontId="6" fillId="0" borderId="0" xfId="0" applyFont="1" applyAlignment="1" applyProtection="1">
      <alignment vertical="center" wrapText="1"/>
    </xf>
    <xf numFmtId="0" fontId="10" fillId="0" borderId="0" xfId="0" applyFont="1" applyAlignment="1" applyProtection="1">
      <alignment vertical="center"/>
    </xf>
    <xf numFmtId="0" fontId="9" fillId="0" borderId="0" xfId="0" applyFont="1" applyAlignment="1" applyProtection="1">
      <alignment horizontal="right"/>
    </xf>
    <xf numFmtId="0" fontId="9" fillId="0" borderId="0" xfId="0" applyNumberFormat="1" applyFont="1" applyProtection="1"/>
    <xf numFmtId="0" fontId="13" fillId="0" borderId="1" xfId="0" applyFont="1" applyBorder="1" applyAlignment="1" applyProtection="1">
      <alignment vertical="center" wrapText="1"/>
    </xf>
    <xf numFmtId="0" fontId="13" fillId="0" borderId="1" xfId="0" applyFont="1" applyBorder="1" applyAlignment="1" applyProtection="1">
      <alignment horizontal="center" vertical="center" wrapText="1"/>
    </xf>
    <xf numFmtId="0" fontId="13" fillId="0" borderId="6" xfId="0" applyFont="1" applyBorder="1" applyAlignment="1" applyProtection="1">
      <alignment vertical="center" wrapText="1"/>
    </xf>
    <xf numFmtId="44" fontId="6" fillId="2" borderId="6" xfId="1" applyFont="1" applyFill="1" applyBorder="1" applyAlignment="1" applyProtection="1">
      <alignment horizontal="left" vertical="center" wrapText="1"/>
      <protection locked="0"/>
    </xf>
    <xf numFmtId="0" fontId="13" fillId="0" borderId="6" xfId="0" applyFont="1" applyBorder="1" applyAlignment="1" applyProtection="1">
      <alignment horizontal="center" vertical="center" wrapText="1"/>
    </xf>
    <xf numFmtId="0" fontId="9" fillId="0" borderId="2" xfId="0" applyFont="1" applyBorder="1" applyAlignment="1" applyProtection="1">
      <alignment horizontal="left" vertical="center" wrapText="1" indent="2"/>
    </xf>
    <xf numFmtId="0" fontId="6" fillId="0" borderId="3" xfId="0" applyFont="1" applyBorder="1" applyProtection="1"/>
    <xf numFmtId="0" fontId="6" fillId="0" borderId="4" xfId="0" applyFont="1" applyBorder="1" applyProtection="1"/>
    <xf numFmtId="44" fontId="9" fillId="0" borderId="8" xfId="1" applyFont="1" applyBorder="1" applyAlignment="1" applyProtection="1">
      <alignment horizontal="left" vertical="center" wrapText="1"/>
    </xf>
    <xf numFmtId="0" fontId="11" fillId="4" borderId="1" xfId="0" applyFont="1" applyFill="1" applyBorder="1" applyAlignment="1" applyProtection="1">
      <alignment horizontal="center" vertical="center" wrapText="1"/>
    </xf>
    <xf numFmtId="0" fontId="9" fillId="0" borderId="0" xfId="0" applyFont="1" applyFill="1" applyBorder="1" applyAlignment="1" applyProtection="1">
      <alignment vertical="center" wrapText="1"/>
    </xf>
    <xf numFmtId="0" fontId="9" fillId="4" borderId="2" xfId="0" applyFont="1" applyFill="1" applyBorder="1" applyAlignment="1" applyProtection="1">
      <alignment vertical="center" wrapText="1"/>
    </xf>
    <xf numFmtId="0" fontId="6" fillId="0" borderId="0" xfId="0" applyFont="1" applyBorder="1" applyProtection="1"/>
    <xf numFmtId="0" fontId="13" fillId="0" borderId="0" xfId="0" applyFont="1" applyBorder="1" applyAlignment="1" applyProtection="1">
      <alignment vertical="center" wrapText="1"/>
    </xf>
    <xf numFmtId="0" fontId="13" fillId="0" borderId="0" xfId="0" applyFont="1" applyBorder="1" applyAlignment="1" applyProtection="1">
      <alignment horizontal="center" vertical="center" wrapText="1"/>
    </xf>
    <xf numFmtId="44" fontId="6" fillId="0" borderId="1" xfId="1" applyFont="1" applyBorder="1" applyProtection="1"/>
    <xf numFmtId="0" fontId="6" fillId="0" borderId="0" xfId="0" applyFont="1" applyBorder="1" applyAlignment="1" applyProtection="1">
      <alignment horizontal="center" vertical="center" wrapText="1"/>
    </xf>
    <xf numFmtId="0" fontId="6" fillId="5" borderId="1" xfId="0" applyFont="1" applyFill="1" applyBorder="1" applyAlignment="1" applyProtection="1">
      <alignment horizontal="center"/>
    </xf>
    <xf numFmtId="44" fontId="6" fillId="5" borderId="1" xfId="1" applyFont="1" applyFill="1" applyBorder="1" applyProtection="1"/>
    <xf numFmtId="0" fontId="9" fillId="7" borderId="2" xfId="0" applyFont="1" applyFill="1" applyBorder="1" applyAlignment="1" applyProtection="1">
      <alignment vertical="center"/>
    </xf>
    <xf numFmtId="0" fontId="9" fillId="7" borderId="3" xfId="0" applyFont="1" applyFill="1" applyBorder="1" applyProtection="1"/>
    <xf numFmtId="0" fontId="6" fillId="7" borderId="3" xfId="0" applyFont="1" applyFill="1" applyBorder="1" applyProtection="1"/>
    <xf numFmtId="0" fontId="6" fillId="7" borderId="4" xfId="0" applyFont="1" applyFill="1" applyBorder="1" applyProtection="1"/>
    <xf numFmtId="0" fontId="6" fillId="0" borderId="0" xfId="0" applyFont="1" applyBorder="1" applyAlignment="1" applyProtection="1">
      <alignment horizontal="right"/>
    </xf>
    <xf numFmtId="3" fontId="6" fillId="0" borderId="0" xfId="0" applyNumberFormat="1" applyFont="1" applyBorder="1" applyProtection="1"/>
    <xf numFmtId="0" fontId="9" fillId="0" borderId="0" xfId="0" applyFont="1" applyFill="1" applyBorder="1" applyAlignment="1" applyProtection="1">
      <alignment horizontal="left" vertical="center"/>
    </xf>
    <xf numFmtId="0" fontId="6" fillId="0" borderId="0" xfId="0" applyFont="1" applyFill="1" applyBorder="1" applyProtection="1"/>
    <xf numFmtId="0" fontId="9" fillId="6" borderId="1" xfId="0" applyFont="1" applyFill="1" applyBorder="1" applyAlignment="1" applyProtection="1">
      <alignment horizontal="center" vertical="center" wrapText="1"/>
    </xf>
    <xf numFmtId="0" fontId="9" fillId="7" borderId="3" xfId="0" applyFont="1" applyFill="1" applyBorder="1" applyAlignment="1" applyProtection="1">
      <alignment vertical="center"/>
    </xf>
    <xf numFmtId="0" fontId="6" fillId="5" borderId="0" xfId="0" applyFont="1" applyFill="1" applyBorder="1" applyAlignment="1" applyProtection="1">
      <alignment horizontal="center"/>
    </xf>
    <xf numFmtId="44" fontId="6" fillId="5" borderId="0" xfId="1" applyFont="1" applyFill="1" applyBorder="1" applyProtection="1"/>
    <xf numFmtId="44" fontId="6" fillId="0" borderId="0" xfId="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xf>
    <xf numFmtId="44" fontId="6" fillId="0" borderId="0" xfId="1" applyFont="1" applyFill="1" applyBorder="1" applyProtection="1"/>
    <xf numFmtId="0" fontId="13" fillId="0" borderId="0" xfId="0" applyFont="1" applyBorder="1" applyAlignment="1" applyProtection="1">
      <alignment horizontal="left" vertical="center" wrapText="1"/>
    </xf>
    <xf numFmtId="164" fontId="6" fillId="0" borderId="0" xfId="2" applyNumberFormat="1" applyFont="1" applyFill="1" applyBorder="1" applyAlignment="1" applyProtection="1">
      <alignment horizontal="center"/>
      <protection locked="0"/>
    </xf>
    <xf numFmtId="44" fontId="6" fillId="0" borderId="0" xfId="1" applyFont="1" applyFill="1" applyBorder="1" applyAlignment="1" applyProtection="1">
      <alignment horizontal="left" vertical="center" wrapText="1"/>
      <protection locked="0"/>
    </xf>
    <xf numFmtId="1" fontId="6" fillId="0" borderId="1" xfId="2" applyNumberFormat="1" applyFont="1" applyFill="1" applyBorder="1" applyAlignment="1" applyProtection="1">
      <alignment horizontal="center"/>
      <protection locked="0"/>
    </xf>
    <xf numFmtId="0" fontId="6" fillId="0" borderId="0" xfId="0" applyFont="1" applyAlignment="1" applyProtection="1">
      <alignment wrapText="1"/>
    </xf>
    <xf numFmtId="0" fontId="15" fillId="0" borderId="0" xfId="0" applyFont="1" applyAlignment="1" applyProtection="1">
      <alignment wrapText="1"/>
    </xf>
    <xf numFmtId="0" fontId="9" fillId="6" borderId="1" xfId="0" applyFont="1" applyFill="1" applyBorder="1" applyAlignment="1" applyProtection="1">
      <alignment vertical="center" wrapText="1"/>
    </xf>
    <xf numFmtId="0" fontId="6" fillId="0" borderId="1" xfId="0" applyFont="1" applyBorder="1" applyAlignment="1" applyProtection="1">
      <alignment horizontal="right" vertical="center" wrapText="1"/>
    </xf>
    <xf numFmtId="0" fontId="9" fillId="0" borderId="1" xfId="0" applyFont="1" applyBorder="1" applyAlignment="1" applyProtection="1">
      <alignment horizontal="right" vertical="center" wrapText="1"/>
    </xf>
    <xf numFmtId="165" fontId="6" fillId="2" borderId="1" xfId="0" applyNumberFormat="1" applyFont="1" applyFill="1" applyBorder="1" applyAlignment="1" applyProtection="1">
      <alignment vertical="center" wrapText="1"/>
      <protection locked="0"/>
    </xf>
    <xf numFmtId="0" fontId="6" fillId="2" borderId="1" xfId="0" applyFont="1" applyFill="1" applyBorder="1" applyAlignment="1" applyProtection="1">
      <alignment horizontal="right" vertical="center" wrapText="1"/>
      <protection locked="0"/>
    </xf>
    <xf numFmtId="0" fontId="6" fillId="0" borderId="5" xfId="0" applyFont="1" applyBorder="1" applyAlignment="1" applyProtection="1">
      <alignment horizontal="left" vertical="center"/>
    </xf>
    <xf numFmtId="0" fontId="6" fillId="0" borderId="1" xfId="0" applyFont="1" applyBorder="1" applyAlignment="1" applyProtection="1">
      <alignment horizontal="center" vertical="center"/>
    </xf>
    <xf numFmtId="3" fontId="6" fillId="0" borderId="1" xfId="0" applyNumberFormat="1" applyFont="1" applyBorder="1" applyAlignment="1" applyProtection="1">
      <alignment horizontal="center" vertical="center"/>
    </xf>
    <xf numFmtId="0" fontId="6" fillId="0" borderId="1" xfId="0" applyFont="1" applyBorder="1" applyAlignment="1" applyProtection="1">
      <alignment horizontal="left" vertical="center"/>
    </xf>
    <xf numFmtId="0" fontId="6" fillId="0" borderId="5" xfId="0" applyFont="1" applyFill="1" applyBorder="1" applyAlignment="1" applyProtection="1">
      <alignment horizontal="center" vertical="center"/>
    </xf>
    <xf numFmtId="3" fontId="6" fillId="0" borderId="5" xfId="0" applyNumberFormat="1" applyFont="1" applyFill="1" applyBorder="1" applyAlignment="1" applyProtection="1">
      <alignment horizontal="center" vertical="center"/>
    </xf>
    <xf numFmtId="0" fontId="13" fillId="0" borderId="2" xfId="0" applyFont="1" applyBorder="1" applyAlignment="1" applyProtection="1">
      <alignment horizontal="left" vertical="center" wrapText="1"/>
    </xf>
    <xf numFmtId="0" fontId="16" fillId="0" borderId="2" xfId="0" applyFont="1" applyBorder="1" applyAlignment="1" applyProtection="1">
      <alignment horizontal="left" vertical="center"/>
    </xf>
    <xf numFmtId="0" fontId="16" fillId="0" borderId="3" xfId="0" applyFont="1" applyBorder="1" applyAlignment="1" applyProtection="1">
      <alignment horizontal="left" vertical="center"/>
    </xf>
    <xf numFmtId="0" fontId="16" fillId="0" borderId="4" xfId="0" applyFont="1" applyBorder="1" applyAlignment="1" applyProtection="1">
      <alignment horizontal="lef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9" fillId="3" borderId="2" xfId="0" applyFont="1" applyFill="1" applyBorder="1" applyAlignment="1" applyProtection="1">
      <alignment horizontal="left" vertical="center" wrapText="1"/>
    </xf>
    <xf numFmtId="0" fontId="9" fillId="3" borderId="3"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16" fillId="0" borderId="1" xfId="0" applyFont="1" applyBorder="1" applyAlignment="1">
      <alignment horizontal="left" vertical="center"/>
    </xf>
    <xf numFmtId="0" fontId="16" fillId="0" borderId="2" xfId="0" applyFont="1" applyBorder="1" applyAlignment="1" applyProtection="1">
      <alignment horizontal="left" vertical="center" wrapText="1"/>
    </xf>
    <xf numFmtId="0" fontId="16" fillId="0" borderId="3" xfId="0" applyFont="1" applyBorder="1" applyAlignment="1" applyProtection="1">
      <alignment horizontal="left" vertical="center" wrapText="1"/>
    </xf>
    <xf numFmtId="0" fontId="16" fillId="0" borderId="4" xfId="0" applyFont="1" applyBorder="1" applyAlignment="1" applyProtection="1">
      <alignment horizontal="left" vertical="center" wrapText="1"/>
    </xf>
    <xf numFmtId="0" fontId="9" fillId="7" borderId="2" xfId="0" applyFont="1" applyFill="1" applyBorder="1" applyAlignment="1" applyProtection="1">
      <alignment horizontal="left" vertical="center"/>
    </xf>
    <xf numFmtId="0" fontId="9" fillId="7" borderId="3" xfId="0" applyFont="1" applyFill="1" applyBorder="1" applyAlignment="1" applyProtection="1">
      <alignment horizontal="left" vertical="center"/>
    </xf>
    <xf numFmtId="0" fontId="9" fillId="7" borderId="4" xfId="0" applyFont="1" applyFill="1" applyBorder="1" applyAlignment="1" applyProtection="1">
      <alignment horizontal="left" vertical="center"/>
    </xf>
    <xf numFmtId="0" fontId="9" fillId="6" borderId="2" xfId="0" applyFont="1" applyFill="1" applyBorder="1" applyAlignment="1" applyProtection="1">
      <alignment horizontal="left" vertical="center" wrapText="1"/>
    </xf>
    <xf numFmtId="0" fontId="9" fillId="6" borderId="4" xfId="0" applyFont="1" applyFill="1" applyBorder="1" applyAlignment="1" applyProtection="1">
      <alignment horizontal="left" vertical="center" wrapText="1"/>
    </xf>
    <xf numFmtId="0" fontId="9" fillId="2" borderId="2" xfId="0" quotePrefix="1" applyFont="1" applyFill="1" applyBorder="1" applyAlignment="1" applyProtection="1">
      <alignment horizontal="right" vertical="center" wrapText="1"/>
      <protection locked="0"/>
    </xf>
    <xf numFmtId="0" fontId="6" fillId="0" borderId="3" xfId="0" applyFont="1" applyBorder="1" applyAlignment="1" applyProtection="1">
      <alignment vertical="center"/>
      <protection locked="0"/>
    </xf>
    <xf numFmtId="0" fontId="6" fillId="0" borderId="4" xfId="0" applyFont="1" applyBorder="1" applyAlignment="1" applyProtection="1">
      <alignment vertical="center"/>
      <protection locked="0"/>
    </xf>
    <xf numFmtId="0" fontId="9" fillId="6" borderId="2" xfId="0" applyFont="1" applyFill="1" applyBorder="1" applyAlignment="1" applyProtection="1">
      <alignment horizontal="right" vertical="center" wrapText="1"/>
    </xf>
    <xf numFmtId="0" fontId="9" fillId="6" borderId="4" xfId="0" applyFont="1" applyFill="1" applyBorder="1" applyAlignment="1" applyProtection="1">
      <alignment horizontal="right" vertical="center" wrapText="1"/>
    </xf>
    <xf numFmtId="0" fontId="6" fillId="0" borderId="2"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13" fillId="0" borderId="2" xfId="0" applyFont="1" applyBorder="1" applyAlignment="1" applyProtection="1">
      <alignment horizontal="left" vertical="center" wrapText="1"/>
    </xf>
    <xf numFmtId="0" fontId="13" fillId="0" borderId="3" xfId="0" applyFont="1" applyBorder="1" applyAlignment="1" applyProtection="1">
      <alignment horizontal="left" vertical="center" wrapText="1"/>
    </xf>
    <xf numFmtId="0" fontId="13" fillId="0" borderId="4" xfId="0" applyFont="1" applyBorder="1" applyAlignment="1" applyProtection="1">
      <alignment horizontal="left" vertical="center" wrapText="1"/>
    </xf>
    <xf numFmtId="0" fontId="6" fillId="0" borderId="9" xfId="0" applyFont="1" applyBorder="1" applyAlignment="1" applyProtection="1">
      <alignment horizontal="left" vertical="center" wrapText="1"/>
    </xf>
    <xf numFmtId="0" fontId="9" fillId="0" borderId="2" xfId="0" applyNumberFormat="1" applyFont="1" applyBorder="1" applyAlignment="1" applyProtection="1">
      <alignment horizontal="right" vertical="center"/>
    </xf>
    <xf numFmtId="0" fontId="9" fillId="0" borderId="3" xfId="0" applyNumberFormat="1" applyFont="1" applyBorder="1" applyAlignment="1" applyProtection="1">
      <alignment horizontal="right" vertical="center"/>
    </xf>
    <xf numFmtId="0" fontId="9" fillId="0" borderId="4" xfId="0" applyNumberFormat="1" applyFont="1" applyBorder="1" applyAlignment="1" applyProtection="1">
      <alignment horizontal="right" vertical="center"/>
    </xf>
    <xf numFmtId="0" fontId="14" fillId="0" borderId="0" xfId="0" applyFont="1" applyBorder="1" applyAlignment="1" applyProtection="1">
      <alignment horizontal="center" vertical="center" wrapText="1"/>
    </xf>
    <xf numFmtId="0" fontId="9" fillId="4" borderId="6" xfId="0" applyFont="1" applyFill="1" applyBorder="1" applyAlignment="1" applyProtection="1">
      <alignment horizontal="left" vertical="center" wrapText="1"/>
    </xf>
    <xf numFmtId="0" fontId="9" fillId="4" borderId="5" xfId="0" applyFont="1" applyFill="1" applyBorder="1" applyAlignment="1" applyProtection="1">
      <alignment horizontal="left" vertical="center" wrapText="1"/>
    </xf>
    <xf numFmtId="0" fontId="9" fillId="4" borderId="6" xfId="0" applyFont="1" applyFill="1" applyBorder="1" applyAlignment="1" applyProtection="1">
      <alignment horizontal="center" vertical="center" wrapText="1"/>
    </xf>
    <xf numFmtId="0" fontId="9" fillId="4" borderId="5" xfId="0" applyFont="1" applyFill="1" applyBorder="1" applyAlignment="1" applyProtection="1">
      <alignment horizontal="center" vertical="center" wrapText="1"/>
    </xf>
    <xf numFmtId="0" fontId="9" fillId="4" borderId="2" xfId="0" applyFont="1" applyFill="1" applyBorder="1" applyAlignment="1" applyProtection="1">
      <alignment horizontal="center" wrapText="1"/>
    </xf>
    <xf numFmtId="0" fontId="9" fillId="4" borderId="4" xfId="0" applyFont="1" applyFill="1" applyBorder="1" applyAlignment="1" applyProtection="1">
      <alignment horizontal="center" wrapText="1"/>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9" fillId="7" borderId="2" xfId="0" applyFont="1" applyFill="1" applyBorder="1" applyAlignment="1" applyProtection="1">
      <alignment horizontal="left"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6" fillId="0" borderId="2" xfId="0" applyFont="1" applyBorder="1" applyAlignment="1" applyProtection="1">
      <alignment horizontal="left"/>
    </xf>
    <xf numFmtId="0" fontId="6" fillId="0" borderId="3" xfId="0" applyFont="1" applyBorder="1" applyAlignment="1" applyProtection="1">
      <alignment horizontal="left"/>
    </xf>
    <xf numFmtId="0" fontId="6" fillId="0" borderId="4" xfId="0" applyFont="1" applyBorder="1" applyAlignment="1" applyProtection="1">
      <alignment horizontal="left"/>
    </xf>
    <xf numFmtId="0" fontId="13" fillId="0" borderId="9" xfId="0" applyFont="1" applyBorder="1" applyAlignment="1" applyProtection="1">
      <alignment horizontal="left" vertical="center" wrapText="1"/>
    </xf>
    <xf numFmtId="0" fontId="11" fillId="6" borderId="2" xfId="0" applyFont="1" applyFill="1" applyBorder="1" applyAlignment="1" applyProtection="1">
      <alignment horizontal="left" vertical="center" wrapText="1"/>
    </xf>
    <xf numFmtId="0" fontId="11" fillId="6" borderId="3" xfId="0" applyFont="1" applyFill="1" applyBorder="1" applyAlignment="1" applyProtection="1">
      <alignment horizontal="left" vertical="center" wrapText="1"/>
    </xf>
    <xf numFmtId="0" fontId="11" fillId="6" borderId="4" xfId="0" applyFont="1" applyFill="1" applyBorder="1" applyAlignment="1" applyProtection="1">
      <alignment horizontal="left" vertical="center" wrapText="1"/>
    </xf>
    <xf numFmtId="0" fontId="9" fillId="0" borderId="2" xfId="0" applyNumberFormat="1" applyFont="1" applyBorder="1" applyAlignment="1" applyProtection="1">
      <alignment horizontal="right"/>
    </xf>
    <xf numFmtId="0" fontId="9" fillId="0" borderId="3" xfId="0" applyNumberFormat="1" applyFont="1" applyBorder="1" applyAlignment="1" applyProtection="1">
      <alignment horizontal="right"/>
    </xf>
    <xf numFmtId="0" fontId="9" fillId="0" borderId="4" xfId="0" applyNumberFormat="1" applyFont="1" applyBorder="1" applyAlignment="1" applyProtection="1">
      <alignment horizontal="right"/>
    </xf>
    <xf numFmtId="0" fontId="6" fillId="0" borderId="1" xfId="0" applyFont="1" applyBorder="1" applyAlignment="1" applyProtection="1">
      <alignment horizontal="left" vertical="top" wrapText="1"/>
    </xf>
    <xf numFmtId="166" fontId="9" fillId="6" borderId="2" xfId="0" applyNumberFormat="1" applyFont="1" applyFill="1" applyBorder="1" applyAlignment="1" applyProtection="1">
      <alignment horizontal="center" vertical="center" wrapText="1"/>
    </xf>
    <xf numFmtId="166" fontId="9" fillId="6" borderId="3" xfId="0" applyNumberFormat="1" applyFont="1" applyFill="1" applyBorder="1" applyAlignment="1" applyProtection="1">
      <alignment horizontal="center" vertical="center" wrapText="1"/>
    </xf>
    <xf numFmtId="166" fontId="9" fillId="6" borderId="4" xfId="0" applyNumberFormat="1" applyFont="1" applyFill="1" applyBorder="1" applyAlignment="1" applyProtection="1">
      <alignment horizontal="center" vertical="center" wrapText="1"/>
    </xf>
    <xf numFmtId="0" fontId="9" fillId="6" borderId="2" xfId="0" applyFont="1" applyFill="1" applyBorder="1" applyAlignment="1" applyProtection="1">
      <alignment horizontal="center" vertical="center" wrapText="1"/>
    </xf>
    <xf numFmtId="0" fontId="9" fillId="6" borderId="3" xfId="0" applyFont="1" applyFill="1" applyBorder="1" applyAlignment="1" applyProtection="1">
      <alignment horizontal="center" vertical="center" wrapText="1"/>
    </xf>
    <xf numFmtId="0" fontId="9" fillId="6" borderId="4" xfId="0" applyFont="1" applyFill="1" applyBorder="1" applyAlignment="1" applyProtection="1">
      <alignment horizontal="center" vertical="center" wrapText="1"/>
    </xf>
    <xf numFmtId="0" fontId="9" fillId="6" borderId="2" xfId="0" applyFont="1" applyFill="1" applyBorder="1" applyAlignment="1" applyProtection="1">
      <alignment horizontal="left" wrapText="1"/>
    </xf>
    <xf numFmtId="0" fontId="9" fillId="6" borderId="3" xfId="0" applyFont="1" applyFill="1" applyBorder="1" applyAlignment="1" applyProtection="1">
      <alignment horizontal="left" wrapText="1"/>
    </xf>
    <xf numFmtId="0" fontId="9" fillId="6" borderId="4" xfId="0" applyFont="1" applyFill="1" applyBorder="1" applyAlignment="1" applyProtection="1">
      <alignment horizontal="left" wrapText="1"/>
    </xf>
    <xf numFmtId="0" fontId="9" fillId="6" borderId="3" xfId="0" applyFont="1" applyFill="1" applyBorder="1" applyAlignment="1" applyProtection="1">
      <alignment horizontal="left" vertical="center" wrapText="1"/>
    </xf>
    <xf numFmtId="0" fontId="6" fillId="0" borderId="3" xfId="0" applyFont="1" applyBorder="1" applyAlignment="1" applyProtection="1">
      <alignment horizontal="left" vertical="center" wrapText="1"/>
    </xf>
    <xf numFmtId="0" fontId="9" fillId="0" borderId="6" xfId="0" applyFont="1" applyBorder="1" applyAlignment="1" applyProtection="1">
      <alignment horizontal="right" vertical="top" wrapText="1"/>
    </xf>
    <xf numFmtId="0" fontId="9" fillId="0" borderId="5" xfId="0" applyFont="1" applyBorder="1" applyAlignment="1" applyProtection="1">
      <alignment horizontal="right" vertical="top" wrapText="1"/>
    </xf>
  </cellXfs>
  <cellStyles count="199">
    <cellStyle name="Comma" xfId="2" builtinId="3"/>
    <cellStyle name="Currency" xfId="1" builtinId="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Normal" xfId="0" builtinId="0"/>
  </cellStyles>
  <dxfs count="0"/>
  <tableStyles count="0" defaultTableStyle="TableStyleMedium2" defaultPivotStyle="PivotStyleMedium4"/>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114300</xdr:rowOff>
    </xdr:from>
    <xdr:ext cx="5438775" cy="241935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6675" y="114300"/>
          <a:ext cx="5438775" cy="2419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200" b="1">
              <a:solidFill>
                <a:schemeClr val="tx1"/>
              </a:solidFill>
              <a:latin typeface="Arial"/>
              <a:ea typeface="+mn-ea"/>
              <a:cs typeface="Arial"/>
            </a:rPr>
            <a:t>Instructions</a:t>
          </a:r>
          <a:endParaRPr lang="en-US" sz="1200">
            <a:solidFill>
              <a:schemeClr val="tx1"/>
            </a:solidFill>
            <a:latin typeface="Arial"/>
            <a:ea typeface="+mn-ea"/>
            <a:cs typeface="Arial"/>
          </a:endParaRPr>
        </a:p>
        <a:p>
          <a:r>
            <a:rPr lang="en-US" sz="1200">
              <a:solidFill>
                <a:schemeClr val="tx1"/>
              </a:solidFill>
              <a:latin typeface="Arial"/>
              <a:ea typeface="+mn-ea"/>
              <a:cs typeface="Arial"/>
            </a:rPr>
            <a:t>The Proposer must complete each worksheet in this file completely.</a:t>
          </a:r>
          <a:r>
            <a:rPr lang="en-US" sz="1200" b="1" baseline="0">
              <a:solidFill>
                <a:schemeClr val="tx1"/>
              </a:solidFill>
              <a:latin typeface="Arial"/>
              <a:ea typeface="+mn-ea"/>
              <a:cs typeface="Arial"/>
            </a:rPr>
            <a:t> </a:t>
          </a:r>
          <a:r>
            <a:rPr lang="en-US" sz="1200" b="0">
              <a:solidFill>
                <a:schemeClr val="tx1"/>
              </a:solidFill>
              <a:latin typeface="Arial"/>
              <a:ea typeface="+mn-ea"/>
              <a:cs typeface="Arial"/>
            </a:rPr>
            <a:t>Printed versions of each completed Excel form must be included in the "Original"and other hardcopy version of the Contractor’s Price Proposal.  In addition, the completed Excel forms must be saved to</a:t>
          </a:r>
          <a:r>
            <a:rPr lang="en-US" sz="1200" b="0" baseline="0">
              <a:solidFill>
                <a:schemeClr val="tx1"/>
              </a:solidFill>
              <a:latin typeface="Arial"/>
              <a:ea typeface="+mn-ea"/>
              <a:cs typeface="Arial"/>
            </a:rPr>
            <a:t> the appropriate USB package in both </a:t>
          </a:r>
          <a:r>
            <a:rPr lang="en-US" sz="1200" b="0">
              <a:solidFill>
                <a:schemeClr val="tx1"/>
              </a:solidFill>
              <a:latin typeface="Arial"/>
              <a:ea typeface="+mn-ea"/>
              <a:cs typeface="Arial"/>
            </a:rPr>
            <a:t>Excel and</a:t>
          </a:r>
          <a:r>
            <a:rPr lang="en-US" sz="1200" b="0" baseline="0">
              <a:solidFill>
                <a:schemeClr val="tx1"/>
              </a:solidFill>
              <a:latin typeface="Arial"/>
              <a:ea typeface="+mn-ea"/>
              <a:cs typeface="Arial"/>
            </a:rPr>
            <a:t> PDF formats</a:t>
          </a:r>
          <a:r>
            <a:rPr lang="en-US" sz="1200" b="0">
              <a:solidFill>
                <a:schemeClr val="tx1"/>
              </a:solidFill>
              <a:latin typeface="Arial"/>
              <a:ea typeface="+mn-ea"/>
              <a:cs typeface="Arial"/>
            </a:rPr>
            <a:t> with the Proposer’s response.</a:t>
          </a:r>
        </a:p>
        <a:p>
          <a:endParaRPr lang="en-US" sz="1200" b="0">
            <a:solidFill>
              <a:schemeClr val="tx1"/>
            </a:solidFill>
            <a:latin typeface="Arial"/>
            <a:ea typeface="+mn-ea"/>
            <a:cs typeface="Arial"/>
          </a:endParaRPr>
        </a:p>
        <a:p>
          <a:r>
            <a:rPr lang="en-US" sz="1200" b="0">
              <a:solidFill>
                <a:schemeClr val="tx1"/>
              </a:solidFill>
              <a:latin typeface="Arial"/>
              <a:ea typeface="+mn-ea"/>
              <a:cs typeface="Arial"/>
            </a:rPr>
            <a:t>Handwritten forms will not be accepted.</a:t>
          </a:r>
          <a:endParaRPr lang="en-US" sz="1200">
            <a:solidFill>
              <a:schemeClr val="tx1"/>
            </a:solidFill>
            <a:latin typeface="Arial"/>
            <a:ea typeface="+mn-ea"/>
            <a:cs typeface="Arial"/>
          </a:endParaRPr>
        </a:p>
        <a:p>
          <a:endParaRPr lang="en-US" sz="1200" b="0">
            <a:solidFill>
              <a:schemeClr val="tx1"/>
            </a:solidFill>
            <a:latin typeface="Arial"/>
            <a:ea typeface="+mn-ea"/>
            <a:cs typeface="Arial"/>
          </a:endParaRPr>
        </a:p>
        <a:p>
          <a:r>
            <a:rPr lang="en-US" sz="1200" b="0">
              <a:solidFill>
                <a:schemeClr val="tx1"/>
              </a:solidFill>
              <a:latin typeface="Arial"/>
              <a:ea typeface="+mn-ea"/>
              <a:cs typeface="Arial"/>
            </a:rPr>
            <a:t>For each form, fill in the yellow highlighted sections.  The form is protected and will not allow entries outside of the yellow highlighted sections.  If you have any difficulty in completing these forms, please contact the Agency Contact.</a:t>
          </a:r>
          <a:endParaRPr lang="en-US" sz="1200">
            <a:solidFill>
              <a:schemeClr val="tx1"/>
            </a:solidFill>
            <a:latin typeface="Arial"/>
            <a:ea typeface="+mn-ea"/>
            <a:cs typeface="Arial"/>
          </a:endParaRPr>
        </a:p>
        <a:p>
          <a:endParaRPr lang="en-US" sz="12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ER%206%20Pricing%20Schedul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ach (Base)"/>
      <sheetName val="Coach (Other)"/>
      <sheetName val="Coach (Warranty)"/>
      <sheetName val="Optional EVSE"/>
      <sheetName val="Cost of Ownership"/>
    </sheetNames>
    <sheetDataSet>
      <sheetData sheetId="0" refreshError="1"/>
      <sheetData sheetId="1">
        <row r="5">
          <cell r="E5" t="str">
            <v>Proposing Company's Name</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E13"/>
  <sheetViews>
    <sheetView showGridLines="0" showRowColHeaders="0" tabSelected="1" workbookViewId="0">
      <selection activeCell="C21" sqref="C21"/>
    </sheetView>
  </sheetViews>
  <sheetFormatPr defaultColWidth="8.85546875" defaultRowHeight="15" x14ac:dyDescent="0.25"/>
  <cols>
    <col min="1" max="16384" width="8.85546875" style="2"/>
  </cols>
  <sheetData>
    <row r="13" spans="5:5" x14ac:dyDescent="0.25">
      <c r="E13" s="1"/>
    </row>
  </sheetData>
  <sheetProtection selectLockedCells="1" selectUnlockedCells="1"/>
  <phoneticPr fontId="5" type="noConversion"/>
  <pageMargins left="0.7" right="0.7" top="0.75" bottom="0.75" header="0.3" footer="0.3"/>
  <pageSetup orientation="portrait" verticalDpi="120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H28"/>
  <sheetViews>
    <sheetView showGridLines="0" workbookViewId="0">
      <pane ySplit="5" topLeftCell="A6" activePane="bottomLeft" state="frozen"/>
      <selection pane="bottomLeft" activeCell="C15" sqref="C15:F24"/>
    </sheetView>
  </sheetViews>
  <sheetFormatPr defaultColWidth="8.85546875" defaultRowHeight="14.25" x14ac:dyDescent="0.2"/>
  <cols>
    <col min="1" max="1" width="0.85546875" style="4" customWidth="1"/>
    <col min="2" max="2" width="1.7109375" style="4" customWidth="1"/>
    <col min="3" max="3" width="8.85546875" style="4" customWidth="1"/>
    <col min="4" max="4" width="43" style="4" customWidth="1"/>
    <col min="5" max="5" width="19.7109375" style="4" customWidth="1"/>
    <col min="6" max="6" width="24.85546875" style="4" customWidth="1"/>
    <col min="7" max="7" width="21.7109375" style="4" customWidth="1"/>
    <col min="8" max="8" width="2.7109375" style="4" customWidth="1"/>
    <col min="9" max="16384" width="8.85546875" style="4"/>
  </cols>
  <sheetData>
    <row r="1" spans="2:8" ht="15.75" x14ac:dyDescent="0.25">
      <c r="B1" s="5" t="s">
        <v>66</v>
      </c>
      <c r="C1" s="24"/>
      <c r="D1" s="3"/>
      <c r="E1" s="3"/>
      <c r="F1" s="3"/>
      <c r="G1" s="3"/>
    </row>
    <row r="2" spans="2:8" ht="15.75" x14ac:dyDescent="0.25">
      <c r="B2" s="5" t="s">
        <v>67</v>
      </c>
      <c r="C2" s="24"/>
      <c r="D2" s="3"/>
      <c r="E2" s="3"/>
      <c r="F2" s="3"/>
      <c r="G2" s="3"/>
    </row>
    <row r="3" spans="2:8" ht="15.75" x14ac:dyDescent="0.25">
      <c r="B3" s="7" t="s">
        <v>68</v>
      </c>
      <c r="C3" s="24"/>
      <c r="D3" s="3"/>
      <c r="E3" s="3"/>
      <c r="F3" s="3"/>
      <c r="G3" s="8"/>
    </row>
    <row r="4" spans="2:8" ht="5.0999999999999996" customHeight="1" x14ac:dyDescent="0.2">
      <c r="B4" s="6"/>
      <c r="C4" s="24"/>
      <c r="D4" s="3"/>
      <c r="E4" s="3"/>
      <c r="F4" s="3"/>
      <c r="G4" s="8"/>
    </row>
    <row r="5" spans="2:8" ht="17.100000000000001" customHeight="1" x14ac:dyDescent="0.2">
      <c r="B5" s="27"/>
      <c r="C5" s="22"/>
      <c r="D5" s="3"/>
      <c r="E5" s="100" t="s">
        <v>58</v>
      </c>
      <c r="F5" s="101"/>
      <c r="G5" s="102"/>
    </row>
    <row r="6" spans="2:8" ht="8.1" customHeight="1" x14ac:dyDescent="0.2">
      <c r="B6" s="3"/>
      <c r="C6" s="3"/>
      <c r="D6" s="3"/>
      <c r="E6" s="3"/>
      <c r="F6" s="3"/>
      <c r="G6" s="3"/>
    </row>
    <row r="7" spans="2:8" ht="17.100000000000001" customHeight="1" x14ac:dyDescent="0.2">
      <c r="B7" s="95" t="s">
        <v>134</v>
      </c>
      <c r="C7" s="96"/>
      <c r="D7" s="96"/>
      <c r="E7" s="96"/>
      <c r="F7" s="96"/>
      <c r="G7" s="97"/>
    </row>
    <row r="8" spans="2:8" ht="12.95" customHeight="1" x14ac:dyDescent="0.2">
      <c r="B8" s="55"/>
      <c r="C8" s="55"/>
      <c r="D8" s="55"/>
      <c r="E8" s="55"/>
      <c r="F8" s="55"/>
      <c r="G8" s="55"/>
      <c r="H8" s="56"/>
    </row>
    <row r="9" spans="2:8" ht="30" customHeight="1" x14ac:dyDescent="0.2">
      <c r="B9" s="3"/>
      <c r="C9" s="98" t="s">
        <v>64</v>
      </c>
      <c r="D9" s="99"/>
      <c r="E9" s="57" t="s">
        <v>0</v>
      </c>
      <c r="F9" s="9" t="s">
        <v>101</v>
      </c>
      <c r="G9" s="57" t="s">
        <v>63</v>
      </c>
    </row>
    <row r="10" spans="2:8" ht="15" customHeight="1" x14ac:dyDescent="0.2">
      <c r="B10" s="3"/>
      <c r="C10" s="105" t="s">
        <v>140</v>
      </c>
      <c r="D10" s="106"/>
      <c r="E10" s="10">
        <v>0</v>
      </c>
      <c r="F10" s="11">
        <v>7</v>
      </c>
      <c r="G10" s="12">
        <f>+F10*E10</f>
        <v>0</v>
      </c>
    </row>
    <row r="11" spans="2:8" ht="15" customHeight="1" x14ac:dyDescent="0.2">
      <c r="B11" s="3"/>
      <c r="C11" s="105" t="s">
        <v>79</v>
      </c>
      <c r="D11" s="106"/>
      <c r="E11" s="13">
        <f>SUM(G15:G23)</f>
        <v>0</v>
      </c>
      <c r="F11" s="11">
        <v>7</v>
      </c>
      <c r="G11" s="12">
        <f>+F11*E11</f>
        <v>0</v>
      </c>
    </row>
    <row r="12" spans="2:8" ht="15" customHeight="1" x14ac:dyDescent="0.25">
      <c r="B12" s="3"/>
      <c r="C12" s="103" t="s">
        <v>10</v>
      </c>
      <c r="D12" s="104"/>
      <c r="E12" s="14">
        <f>SUM(E10:E11)</f>
        <v>0</v>
      </c>
      <c r="F12" s="15">
        <v>7</v>
      </c>
      <c r="G12" s="16">
        <f>+F12*E12</f>
        <v>0</v>
      </c>
      <c r="H12" s="20"/>
    </row>
    <row r="13" spans="2:8" x14ac:dyDescent="0.2">
      <c r="B13" s="3"/>
      <c r="C13" s="3"/>
      <c r="D13" s="26"/>
      <c r="E13" s="26"/>
      <c r="F13" s="26"/>
      <c r="G13" s="26"/>
    </row>
    <row r="14" spans="2:8" ht="17.100000000000001" customHeight="1" x14ac:dyDescent="0.2">
      <c r="B14" s="40"/>
      <c r="C14" s="88" t="s">
        <v>79</v>
      </c>
      <c r="D14" s="89"/>
      <c r="E14" s="89"/>
      <c r="F14" s="90"/>
      <c r="G14" s="9" t="s">
        <v>3</v>
      </c>
    </row>
    <row r="15" spans="2:8" ht="15" customHeight="1" x14ac:dyDescent="0.2">
      <c r="B15" s="3"/>
      <c r="C15" s="92" t="s">
        <v>70</v>
      </c>
      <c r="D15" s="93"/>
      <c r="E15" s="93"/>
      <c r="F15" s="94"/>
      <c r="G15" s="21">
        <v>0</v>
      </c>
    </row>
    <row r="16" spans="2:8" ht="15" customHeight="1" x14ac:dyDescent="0.2">
      <c r="B16" s="3"/>
      <c r="C16" s="92" t="s">
        <v>71</v>
      </c>
      <c r="D16" s="93"/>
      <c r="E16" s="93"/>
      <c r="F16" s="94"/>
      <c r="G16" s="21">
        <v>0</v>
      </c>
    </row>
    <row r="17" spans="2:7" ht="15" customHeight="1" x14ac:dyDescent="0.2">
      <c r="B17" s="3"/>
      <c r="C17" s="82" t="s">
        <v>74</v>
      </c>
      <c r="D17" s="83"/>
      <c r="E17" s="83"/>
      <c r="F17" s="84"/>
      <c r="G17" s="21">
        <v>0</v>
      </c>
    </row>
    <row r="18" spans="2:7" ht="15" customHeight="1" x14ac:dyDescent="0.2">
      <c r="B18" s="3"/>
      <c r="C18" s="82" t="s">
        <v>72</v>
      </c>
      <c r="D18" s="83"/>
      <c r="E18" s="83"/>
      <c r="F18" s="84"/>
      <c r="G18" s="21">
        <v>0</v>
      </c>
    </row>
    <row r="19" spans="2:7" ht="15" customHeight="1" x14ac:dyDescent="0.2">
      <c r="B19" s="3"/>
      <c r="C19" s="82" t="s">
        <v>73</v>
      </c>
      <c r="D19" s="83"/>
      <c r="E19" s="83"/>
      <c r="F19" s="84"/>
      <c r="G19" s="21">
        <v>0</v>
      </c>
    </row>
    <row r="20" spans="2:7" ht="15" customHeight="1" x14ac:dyDescent="0.2">
      <c r="B20" s="3"/>
      <c r="C20" s="82" t="s">
        <v>75</v>
      </c>
      <c r="D20" s="83"/>
      <c r="E20" s="83"/>
      <c r="F20" s="84"/>
      <c r="G20" s="21">
        <v>0</v>
      </c>
    </row>
    <row r="21" spans="2:7" ht="15" customHeight="1" x14ac:dyDescent="0.2">
      <c r="B21" s="3"/>
      <c r="C21" s="85" t="s">
        <v>76</v>
      </c>
      <c r="D21" s="86"/>
      <c r="E21" s="86"/>
      <c r="F21" s="87"/>
      <c r="G21" s="21">
        <v>0</v>
      </c>
    </row>
    <row r="22" spans="2:7" ht="15" customHeight="1" x14ac:dyDescent="0.2">
      <c r="B22" s="3"/>
      <c r="C22" s="85" t="s">
        <v>77</v>
      </c>
      <c r="D22" s="86"/>
      <c r="E22" s="86"/>
      <c r="F22" s="87"/>
      <c r="G22" s="21">
        <v>0</v>
      </c>
    </row>
    <row r="23" spans="2:7" ht="15" customHeight="1" x14ac:dyDescent="0.2">
      <c r="B23" s="3"/>
      <c r="C23" s="85" t="s">
        <v>78</v>
      </c>
      <c r="D23" s="86"/>
      <c r="E23" s="86"/>
      <c r="F23" s="87"/>
      <c r="G23" s="21">
        <v>0</v>
      </c>
    </row>
    <row r="24" spans="2:7" ht="15" customHeight="1" x14ac:dyDescent="0.2">
      <c r="B24" s="3"/>
      <c r="C24" s="91" t="s">
        <v>142</v>
      </c>
      <c r="D24" s="91"/>
      <c r="E24" s="91"/>
      <c r="F24" s="91"/>
      <c r="G24" s="21">
        <v>0</v>
      </c>
    </row>
    <row r="25" spans="2:7" ht="15" x14ac:dyDescent="0.2">
      <c r="B25" s="3"/>
      <c r="C25" s="3"/>
      <c r="D25" s="22"/>
      <c r="E25" s="3"/>
      <c r="F25" s="23"/>
      <c r="G25" s="3"/>
    </row>
    <row r="26" spans="2:7" ht="15" x14ac:dyDescent="0.25">
      <c r="C26" s="20" t="s">
        <v>69</v>
      </c>
      <c r="D26" s="22"/>
    </row>
    <row r="27" spans="2:7" ht="15" x14ac:dyDescent="0.25">
      <c r="C27" s="20"/>
    </row>
    <row r="28" spans="2:7" ht="15" x14ac:dyDescent="0.25">
      <c r="C28" s="20" t="s">
        <v>141</v>
      </c>
    </row>
  </sheetData>
  <sheetProtection selectLockedCells="1"/>
  <mergeCells count="17">
    <mergeCell ref="B7:G7"/>
    <mergeCell ref="C9:D9"/>
    <mergeCell ref="E5:G5"/>
    <mergeCell ref="C12:D12"/>
    <mergeCell ref="C10:D10"/>
    <mergeCell ref="C11:D11"/>
    <mergeCell ref="C19:F19"/>
    <mergeCell ref="C22:F22"/>
    <mergeCell ref="C14:F14"/>
    <mergeCell ref="C24:F24"/>
    <mergeCell ref="C15:F15"/>
    <mergeCell ref="C20:F20"/>
    <mergeCell ref="C16:F16"/>
    <mergeCell ref="C17:F17"/>
    <mergeCell ref="C18:F18"/>
    <mergeCell ref="C21:F21"/>
    <mergeCell ref="C23:F23"/>
  </mergeCells>
  <phoneticPr fontId="5" type="noConversion"/>
  <pageMargins left="0.25" right="0.25" top="0.25" bottom="0.75" header="0.5" footer="0.5"/>
  <pageSetup scale="91" orientation="portrait"/>
  <headerFooter>
    <oddFooter>&amp;L&amp;A
&amp;F&amp;RAs of: &amp;D
Page &amp;P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F48"/>
  <sheetViews>
    <sheetView showGridLines="0" workbookViewId="0">
      <pane ySplit="5" topLeftCell="A39" activePane="bottomLeft" state="frozen"/>
      <selection pane="bottomLeft" activeCell="C55" sqref="C55"/>
    </sheetView>
  </sheetViews>
  <sheetFormatPr defaultColWidth="8.85546875" defaultRowHeight="14.25" x14ac:dyDescent="0.2"/>
  <cols>
    <col min="1" max="1" width="0.85546875" style="4" customWidth="1"/>
    <col min="2" max="2" width="2.7109375" style="4" customWidth="1"/>
    <col min="3" max="3" width="78.85546875" style="4" customWidth="1"/>
    <col min="4" max="4" width="14.7109375" style="4" customWidth="1"/>
    <col min="5" max="5" width="11.7109375" style="4" customWidth="1"/>
    <col min="6" max="6" width="19.7109375" style="4" customWidth="1"/>
    <col min="7" max="7" width="3.42578125" style="4" customWidth="1"/>
    <col min="8" max="8" width="10.85546875" style="4" bestFit="1" customWidth="1"/>
    <col min="9" max="16384" width="8.85546875" style="4"/>
  </cols>
  <sheetData>
    <row r="1" spans="2:6" ht="15.75" x14ac:dyDescent="0.25">
      <c r="B1" s="5" t="s">
        <v>66</v>
      </c>
      <c r="C1" s="24"/>
    </row>
    <row r="2" spans="2:6" ht="15.75" x14ac:dyDescent="0.25">
      <c r="B2" s="5" t="s">
        <v>67</v>
      </c>
      <c r="C2" s="24"/>
    </row>
    <row r="3" spans="2:6" ht="15.75" customHeight="1" x14ac:dyDescent="0.25">
      <c r="B3" s="7" t="s">
        <v>68</v>
      </c>
      <c r="C3" s="24"/>
      <c r="F3" s="28"/>
    </row>
    <row r="4" spans="2:6" ht="5.0999999999999996" customHeight="1" x14ac:dyDescent="0.25">
      <c r="B4" s="25"/>
      <c r="F4" s="28"/>
    </row>
    <row r="5" spans="2:6" ht="17.100000000000001" customHeight="1" x14ac:dyDescent="0.25">
      <c r="B5" s="20"/>
      <c r="D5" s="114" t="str">
        <f>+'Coach (Base)'!E5</f>
        <v>Proposing Company's Name</v>
      </c>
      <c r="E5" s="115"/>
      <c r="F5" s="116"/>
    </row>
    <row r="6" spans="2:6" ht="8.1" customHeight="1" x14ac:dyDescent="0.25">
      <c r="C6" s="20"/>
      <c r="F6" s="29"/>
    </row>
    <row r="7" spans="2:6" ht="17.100000000000001" customHeight="1" x14ac:dyDescent="0.2">
      <c r="B7" s="95" t="s">
        <v>135</v>
      </c>
      <c r="C7" s="96"/>
      <c r="D7" s="96"/>
      <c r="E7" s="96"/>
      <c r="F7" s="97"/>
    </row>
    <row r="8" spans="2:6" ht="12.95" customHeight="1" x14ac:dyDescent="0.25">
      <c r="C8" s="20"/>
      <c r="F8" s="29"/>
    </row>
    <row r="9" spans="2:6" ht="17.100000000000001" customHeight="1" x14ac:dyDescent="0.2">
      <c r="C9" s="41" t="s">
        <v>13</v>
      </c>
      <c r="D9" s="9" t="s">
        <v>3</v>
      </c>
      <c r="E9" s="9" t="s">
        <v>1</v>
      </c>
      <c r="F9" s="9" t="s">
        <v>2</v>
      </c>
    </row>
    <row r="10" spans="2:6" ht="15" customHeight="1" x14ac:dyDescent="0.2">
      <c r="C10" s="30" t="s">
        <v>87</v>
      </c>
      <c r="D10" s="18">
        <v>0</v>
      </c>
      <c r="E10" s="31">
        <v>1</v>
      </c>
      <c r="F10" s="12">
        <f>+D10*E10</f>
        <v>0</v>
      </c>
    </row>
    <row r="11" spans="2:6" ht="15" customHeight="1" x14ac:dyDescent="0.2">
      <c r="C11" s="30" t="s">
        <v>37</v>
      </c>
      <c r="D11" s="18">
        <v>0</v>
      </c>
      <c r="E11" s="31">
        <v>1</v>
      </c>
      <c r="F11" s="12">
        <f t="shared" ref="F11:F22" si="0">+D11*E11</f>
        <v>0</v>
      </c>
    </row>
    <row r="12" spans="2:6" ht="15" customHeight="1" x14ac:dyDescent="0.2">
      <c r="C12" s="30" t="s">
        <v>88</v>
      </c>
      <c r="D12" s="18">
        <v>0</v>
      </c>
      <c r="E12" s="31">
        <v>1</v>
      </c>
      <c r="F12" s="12">
        <f t="shared" si="0"/>
        <v>0</v>
      </c>
    </row>
    <row r="13" spans="2:6" ht="15" customHeight="1" x14ac:dyDescent="0.2">
      <c r="C13" s="30" t="s">
        <v>89</v>
      </c>
      <c r="D13" s="18">
        <v>0</v>
      </c>
      <c r="E13" s="31">
        <v>1</v>
      </c>
      <c r="F13" s="12">
        <f t="shared" si="0"/>
        <v>0</v>
      </c>
    </row>
    <row r="14" spans="2:6" ht="15" customHeight="1" x14ac:dyDescent="0.2">
      <c r="C14" s="30" t="s">
        <v>38</v>
      </c>
      <c r="D14" s="18">
        <v>0</v>
      </c>
      <c r="E14" s="31">
        <v>1</v>
      </c>
      <c r="F14" s="12">
        <f t="shared" si="0"/>
        <v>0</v>
      </c>
    </row>
    <row r="15" spans="2:6" ht="15" customHeight="1" x14ac:dyDescent="0.2">
      <c r="C15" s="30" t="s">
        <v>4</v>
      </c>
      <c r="D15" s="18">
        <v>0</v>
      </c>
      <c r="E15" s="31">
        <v>1</v>
      </c>
      <c r="F15" s="12">
        <f t="shared" si="0"/>
        <v>0</v>
      </c>
    </row>
    <row r="16" spans="2:6" ht="15" customHeight="1" x14ac:dyDescent="0.2">
      <c r="C16" s="30" t="s">
        <v>5</v>
      </c>
      <c r="D16" s="18">
        <v>0</v>
      </c>
      <c r="E16" s="31">
        <v>1</v>
      </c>
      <c r="F16" s="12">
        <f t="shared" si="0"/>
        <v>0</v>
      </c>
    </row>
    <row r="17" spans="3:6" ht="15" customHeight="1" x14ac:dyDescent="0.2">
      <c r="C17" s="30" t="s">
        <v>15</v>
      </c>
      <c r="D17" s="18">
        <v>0</v>
      </c>
      <c r="E17" s="31">
        <v>1</v>
      </c>
      <c r="F17" s="12">
        <f t="shared" si="0"/>
        <v>0</v>
      </c>
    </row>
    <row r="18" spans="3:6" ht="15" customHeight="1" x14ac:dyDescent="0.2">
      <c r="C18" s="30" t="s">
        <v>16</v>
      </c>
      <c r="D18" s="18">
        <v>0</v>
      </c>
      <c r="E18" s="31">
        <v>1</v>
      </c>
      <c r="F18" s="12">
        <f t="shared" si="0"/>
        <v>0</v>
      </c>
    </row>
    <row r="19" spans="3:6" ht="15" customHeight="1" x14ac:dyDescent="0.2">
      <c r="C19" s="30" t="s">
        <v>6</v>
      </c>
      <c r="D19" s="18">
        <v>0</v>
      </c>
      <c r="E19" s="31">
        <v>1</v>
      </c>
      <c r="F19" s="12">
        <f t="shared" si="0"/>
        <v>0</v>
      </c>
    </row>
    <row r="20" spans="3:6" ht="15" customHeight="1" x14ac:dyDescent="0.2">
      <c r="C20" s="30" t="s">
        <v>7</v>
      </c>
      <c r="D20" s="18">
        <v>0</v>
      </c>
      <c r="E20" s="31">
        <v>1</v>
      </c>
      <c r="F20" s="12">
        <f t="shared" si="0"/>
        <v>0</v>
      </c>
    </row>
    <row r="21" spans="3:6" ht="15" customHeight="1" x14ac:dyDescent="0.2">
      <c r="C21" s="30" t="s">
        <v>90</v>
      </c>
      <c r="D21" s="18">
        <v>0</v>
      </c>
      <c r="E21" s="31">
        <v>1</v>
      </c>
      <c r="F21" s="12">
        <f t="shared" si="0"/>
        <v>0</v>
      </c>
    </row>
    <row r="22" spans="3:6" ht="15" customHeight="1" x14ac:dyDescent="0.2">
      <c r="C22" s="32" t="s">
        <v>39</v>
      </c>
      <c r="D22" s="33">
        <v>0</v>
      </c>
      <c r="E22" s="34">
        <v>1</v>
      </c>
      <c r="F22" s="12">
        <f t="shared" si="0"/>
        <v>0</v>
      </c>
    </row>
    <row r="23" spans="3:6" ht="15" customHeight="1" x14ac:dyDescent="0.2">
      <c r="C23" s="35" t="s">
        <v>11</v>
      </c>
      <c r="D23" s="36"/>
      <c r="E23" s="37"/>
      <c r="F23" s="38">
        <f>+SUM(F10:F22)</f>
        <v>0</v>
      </c>
    </row>
    <row r="25" spans="3:6" ht="17.100000000000001" customHeight="1" x14ac:dyDescent="0.2">
      <c r="C25" s="41" t="s">
        <v>95</v>
      </c>
      <c r="D25" s="9" t="s">
        <v>3</v>
      </c>
      <c r="E25" s="9" t="s">
        <v>1</v>
      </c>
      <c r="F25" s="9" t="s">
        <v>2</v>
      </c>
    </row>
    <row r="26" spans="3:6" ht="15" customHeight="1" x14ac:dyDescent="0.2">
      <c r="C26" s="30" t="s">
        <v>86</v>
      </c>
      <c r="D26" s="18">
        <v>0</v>
      </c>
      <c r="E26" s="31">
        <v>2</v>
      </c>
      <c r="F26" s="12">
        <f t="shared" ref="F26:F33" si="1">+D26*E26</f>
        <v>0</v>
      </c>
    </row>
    <row r="27" spans="3:6" ht="15" customHeight="1" x14ac:dyDescent="0.2">
      <c r="C27" s="30" t="s">
        <v>40</v>
      </c>
      <c r="D27" s="18">
        <v>0</v>
      </c>
      <c r="E27" s="31">
        <v>2</v>
      </c>
      <c r="F27" s="12">
        <f t="shared" si="1"/>
        <v>0</v>
      </c>
    </row>
    <row r="28" spans="3:6" ht="15" customHeight="1" x14ac:dyDescent="0.2">
      <c r="C28" s="30" t="s">
        <v>8</v>
      </c>
      <c r="D28" s="18">
        <v>0</v>
      </c>
      <c r="E28" s="31">
        <v>2</v>
      </c>
      <c r="F28" s="12">
        <f t="shared" si="1"/>
        <v>0</v>
      </c>
    </row>
    <row r="29" spans="3:6" ht="15" customHeight="1" x14ac:dyDescent="0.2">
      <c r="C29" s="30" t="s">
        <v>9</v>
      </c>
      <c r="D29" s="18">
        <v>0</v>
      </c>
      <c r="E29" s="31">
        <v>2</v>
      </c>
      <c r="F29" s="12">
        <f t="shared" si="1"/>
        <v>0</v>
      </c>
    </row>
    <row r="30" spans="3:6" ht="15" customHeight="1" x14ac:dyDescent="0.2">
      <c r="C30" s="30" t="s">
        <v>41</v>
      </c>
      <c r="D30" s="18">
        <v>0</v>
      </c>
      <c r="E30" s="31">
        <v>2</v>
      </c>
      <c r="F30" s="12">
        <f t="shared" si="1"/>
        <v>0</v>
      </c>
    </row>
    <row r="31" spans="3:6" ht="15" customHeight="1" x14ac:dyDescent="0.2">
      <c r="C31" s="30" t="s">
        <v>42</v>
      </c>
      <c r="D31" s="18">
        <v>0</v>
      </c>
      <c r="E31" s="31">
        <v>2</v>
      </c>
      <c r="F31" s="12">
        <f t="shared" si="1"/>
        <v>0</v>
      </c>
    </row>
    <row r="32" spans="3:6" ht="15" customHeight="1" x14ac:dyDescent="0.2">
      <c r="C32" s="30" t="s">
        <v>28</v>
      </c>
      <c r="D32" s="18">
        <v>0</v>
      </c>
      <c r="E32" s="31">
        <v>2</v>
      </c>
      <c r="F32" s="12">
        <f t="shared" si="1"/>
        <v>0</v>
      </c>
    </row>
    <row r="33" spans="3:6" ht="30.75" customHeight="1" x14ac:dyDescent="0.2">
      <c r="C33" s="32" t="s">
        <v>91</v>
      </c>
      <c r="D33" s="18">
        <v>0</v>
      </c>
      <c r="E33" s="34">
        <v>2</v>
      </c>
      <c r="F33" s="12">
        <f t="shared" si="1"/>
        <v>0</v>
      </c>
    </row>
    <row r="34" spans="3:6" ht="15" customHeight="1" x14ac:dyDescent="0.2">
      <c r="C34" s="35" t="s">
        <v>12</v>
      </c>
      <c r="D34" s="36"/>
      <c r="E34" s="37"/>
      <c r="F34" s="38">
        <f>+SUM(F26:F33)</f>
        <v>0</v>
      </c>
    </row>
    <row r="35" spans="3:6" ht="26.1" customHeight="1" x14ac:dyDescent="0.2">
      <c r="C35" s="113" t="s">
        <v>100</v>
      </c>
      <c r="D35" s="113"/>
      <c r="E35" s="113"/>
      <c r="F35" s="113"/>
    </row>
    <row r="36" spans="3:6" ht="12.95" customHeight="1" x14ac:dyDescent="0.2">
      <c r="C36" s="117"/>
      <c r="D36" s="117"/>
      <c r="E36" s="117"/>
      <c r="F36" s="117"/>
    </row>
    <row r="37" spans="3:6" ht="17.100000000000001" customHeight="1" x14ac:dyDescent="0.2">
      <c r="C37" s="41" t="s">
        <v>14</v>
      </c>
      <c r="D37" s="39" t="s">
        <v>85</v>
      </c>
      <c r="E37" s="39" t="s">
        <v>84</v>
      </c>
      <c r="F37" s="9" t="s">
        <v>2</v>
      </c>
    </row>
    <row r="38" spans="3:6" ht="246" customHeight="1" x14ac:dyDescent="0.2">
      <c r="C38" s="30" t="s">
        <v>132</v>
      </c>
      <c r="D38" s="18">
        <v>0</v>
      </c>
      <c r="E38" s="31">
        <v>264</v>
      </c>
      <c r="F38" s="12">
        <f t="shared" ref="F38" si="2">+D38*E38</f>
        <v>0</v>
      </c>
    </row>
    <row r="40" spans="3:6" ht="17.100000000000001" customHeight="1" x14ac:dyDescent="0.2">
      <c r="C40" s="107" t="s">
        <v>80</v>
      </c>
      <c r="D40" s="108"/>
      <c r="E40" s="109"/>
      <c r="F40" s="9" t="s">
        <v>83</v>
      </c>
    </row>
    <row r="41" spans="3:6" ht="15" customHeight="1" x14ac:dyDescent="0.2">
      <c r="C41" s="110" t="s">
        <v>81</v>
      </c>
      <c r="D41" s="111"/>
      <c r="E41" s="112"/>
      <c r="F41" s="18">
        <v>0</v>
      </c>
    </row>
    <row r="42" spans="3:6" ht="15" customHeight="1" x14ac:dyDescent="0.2">
      <c r="C42" s="110" t="s">
        <v>147</v>
      </c>
      <c r="D42" s="111"/>
      <c r="E42" s="112"/>
      <c r="F42" s="18">
        <v>0</v>
      </c>
    </row>
    <row r="44" spans="3:6" ht="17.100000000000001" customHeight="1" x14ac:dyDescent="0.2">
      <c r="C44" s="41" t="s">
        <v>92</v>
      </c>
      <c r="D44" s="9" t="s">
        <v>93</v>
      </c>
      <c r="E44" s="9" t="s">
        <v>94</v>
      </c>
      <c r="F44" s="9" t="s">
        <v>83</v>
      </c>
    </row>
    <row r="45" spans="3:6" ht="15" customHeight="1" x14ac:dyDescent="0.2">
      <c r="C45" s="30" t="s">
        <v>98</v>
      </c>
      <c r="D45" s="18">
        <v>0</v>
      </c>
      <c r="E45" s="31">
        <v>12</v>
      </c>
      <c r="F45" s="12">
        <f t="shared" ref="F45" si="3">+D45*E45</f>
        <v>0</v>
      </c>
    </row>
    <row r="46" spans="3:6" ht="15" customHeight="1" x14ac:dyDescent="0.2">
      <c r="C46" s="30" t="s">
        <v>99</v>
      </c>
      <c r="D46" s="18">
        <v>0</v>
      </c>
      <c r="E46" s="31">
        <v>12</v>
      </c>
      <c r="F46" s="12">
        <f t="shared" ref="F46:F47" si="4">+D46*E46</f>
        <v>0</v>
      </c>
    </row>
    <row r="47" spans="3:6" ht="15" customHeight="1" x14ac:dyDescent="0.2">
      <c r="C47" s="30" t="s">
        <v>97</v>
      </c>
      <c r="D47" s="18">
        <v>0</v>
      </c>
      <c r="E47" s="31">
        <v>12</v>
      </c>
      <c r="F47" s="12">
        <f t="shared" si="4"/>
        <v>0</v>
      </c>
    </row>
    <row r="48" spans="3:6" ht="15" customHeight="1" x14ac:dyDescent="0.2">
      <c r="C48" s="4" t="s">
        <v>96</v>
      </c>
    </row>
  </sheetData>
  <sheetProtection selectLockedCells="1"/>
  <mergeCells count="7">
    <mergeCell ref="C40:E40"/>
    <mergeCell ref="C41:E41"/>
    <mergeCell ref="C42:E42"/>
    <mergeCell ref="C35:F35"/>
    <mergeCell ref="D5:F5"/>
    <mergeCell ref="B7:F7"/>
    <mergeCell ref="C36:F36"/>
  </mergeCells>
  <phoneticPr fontId="5" type="noConversion"/>
  <pageMargins left="0.25" right="0.25" top="0.25" bottom="0.75" header="0.5" footer="0.5"/>
  <pageSetup scale="85" orientation="portrait"/>
  <headerFooter>
    <oddFooter>&amp;L&amp;A
&amp;F&amp;RAs of: &amp;D
Page &amp;P of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F25"/>
  <sheetViews>
    <sheetView showGridLines="0" workbookViewId="0">
      <pane ySplit="6" topLeftCell="A7" activePane="bottomLeft" state="frozen"/>
      <selection pane="bottomLeft" activeCell="B22" sqref="B22"/>
    </sheetView>
  </sheetViews>
  <sheetFormatPr defaultColWidth="8.85546875" defaultRowHeight="14.25" x14ac:dyDescent="0.2"/>
  <cols>
    <col min="1" max="1" width="0.85546875" style="4" customWidth="1"/>
    <col min="2" max="2" width="48" style="4" customWidth="1"/>
    <col min="3" max="3" width="40.28515625" style="4" customWidth="1"/>
    <col min="4" max="4" width="5.7109375" style="4" customWidth="1"/>
    <col min="5" max="5" width="12.85546875" style="4" customWidth="1"/>
    <col min="6" max="6" width="18.7109375" style="4" customWidth="1"/>
    <col min="7" max="16384" width="8.85546875" style="4"/>
  </cols>
  <sheetData>
    <row r="1" spans="2:6" ht="15.75" x14ac:dyDescent="0.25">
      <c r="B1" s="5" t="s">
        <v>66</v>
      </c>
      <c r="C1" s="5"/>
    </row>
    <row r="2" spans="2:6" ht="15.75" x14ac:dyDescent="0.25">
      <c r="B2" s="5" t="s">
        <v>67</v>
      </c>
      <c r="C2" s="5"/>
    </row>
    <row r="3" spans="2:6" ht="15.75" customHeight="1" x14ac:dyDescent="0.25">
      <c r="B3" s="7" t="s">
        <v>68</v>
      </c>
      <c r="C3" s="7"/>
    </row>
    <row r="4" spans="2:6" ht="5.0999999999999996" customHeight="1" x14ac:dyDescent="0.25">
      <c r="B4" s="25"/>
      <c r="C4" s="25"/>
    </row>
    <row r="5" spans="2:6" ht="17.100000000000001" customHeight="1" x14ac:dyDescent="0.25">
      <c r="B5" s="20"/>
      <c r="C5" s="20"/>
      <c r="D5" s="114" t="str">
        <f>+'Coach (Base)'!E5</f>
        <v>Proposing Company's Name</v>
      </c>
      <c r="E5" s="115"/>
      <c r="F5" s="116"/>
    </row>
    <row r="6" spans="2:6" ht="11.1" customHeight="1" x14ac:dyDescent="0.25">
      <c r="D6" s="20"/>
    </row>
    <row r="7" spans="2:6" ht="17.100000000000001" customHeight="1" x14ac:dyDescent="0.25">
      <c r="B7" s="49" t="s">
        <v>136</v>
      </c>
      <c r="C7" s="58"/>
      <c r="D7" s="50"/>
      <c r="E7" s="51"/>
      <c r="F7" s="52"/>
    </row>
    <row r="8" spans="2:6" ht="11.1" customHeight="1" x14ac:dyDescent="0.25">
      <c r="D8" s="20"/>
    </row>
    <row r="9" spans="2:6" ht="15" customHeight="1" x14ac:dyDescent="0.25">
      <c r="B9" s="118" t="s">
        <v>103</v>
      </c>
      <c r="C9" s="118" t="s">
        <v>122</v>
      </c>
      <c r="D9" s="122" t="s">
        <v>65</v>
      </c>
      <c r="E9" s="123"/>
      <c r="F9" s="120" t="s">
        <v>119</v>
      </c>
    </row>
    <row r="10" spans="2:6" ht="15" customHeight="1" x14ac:dyDescent="0.2">
      <c r="B10" s="119"/>
      <c r="C10" s="119"/>
      <c r="D10" s="9" t="s">
        <v>49</v>
      </c>
      <c r="E10" s="9" t="s">
        <v>50</v>
      </c>
      <c r="F10" s="121"/>
    </row>
    <row r="11" spans="2:6" ht="15" customHeight="1" x14ac:dyDescent="0.2">
      <c r="B11" s="75" t="s">
        <v>104</v>
      </c>
      <c r="C11" s="75" t="s">
        <v>110</v>
      </c>
      <c r="D11" s="79">
        <v>2</v>
      </c>
      <c r="E11" s="80">
        <v>200000</v>
      </c>
      <c r="F11" s="124" t="s">
        <v>51</v>
      </c>
    </row>
    <row r="12" spans="2:6" ht="15" customHeight="1" x14ac:dyDescent="0.2">
      <c r="B12" s="78" t="s">
        <v>43</v>
      </c>
      <c r="C12" s="75" t="s">
        <v>110</v>
      </c>
      <c r="D12" s="76">
        <v>6</v>
      </c>
      <c r="E12" s="77">
        <v>600000</v>
      </c>
      <c r="F12" s="125"/>
    </row>
    <row r="13" spans="2:6" ht="15" customHeight="1" x14ac:dyDescent="0.2">
      <c r="B13" s="78" t="s">
        <v>105</v>
      </c>
      <c r="C13" s="78" t="s">
        <v>123</v>
      </c>
      <c r="D13" s="76">
        <v>6</v>
      </c>
      <c r="E13" s="77">
        <v>600000</v>
      </c>
      <c r="F13" s="125"/>
    </row>
    <row r="14" spans="2:6" ht="15" customHeight="1" x14ac:dyDescent="0.2">
      <c r="B14" s="78" t="s">
        <v>105</v>
      </c>
      <c r="C14" s="75" t="s">
        <v>110</v>
      </c>
      <c r="D14" s="76">
        <v>12</v>
      </c>
      <c r="E14" s="77">
        <v>1200000</v>
      </c>
      <c r="F14" s="125"/>
    </row>
    <row r="15" spans="2:6" ht="15" customHeight="1" x14ac:dyDescent="0.2">
      <c r="B15" s="78" t="s">
        <v>106</v>
      </c>
      <c r="C15" s="75" t="s">
        <v>110</v>
      </c>
      <c r="D15" s="76">
        <v>12</v>
      </c>
      <c r="E15" s="77">
        <v>1200000</v>
      </c>
      <c r="F15" s="125"/>
    </row>
    <row r="16" spans="2:6" ht="15" customHeight="1" x14ac:dyDescent="0.2">
      <c r="B16" s="78" t="s">
        <v>107</v>
      </c>
      <c r="C16" s="75" t="s">
        <v>110</v>
      </c>
      <c r="D16" s="76">
        <v>12</v>
      </c>
      <c r="E16" s="77">
        <v>1200000</v>
      </c>
      <c r="F16" s="125"/>
    </row>
    <row r="17" spans="2:6" ht="15" customHeight="1" x14ac:dyDescent="0.2">
      <c r="B17" s="78" t="s">
        <v>109</v>
      </c>
      <c r="C17" s="78" t="s">
        <v>108</v>
      </c>
      <c r="D17" s="76">
        <v>12</v>
      </c>
      <c r="E17" s="77">
        <v>1200000</v>
      </c>
      <c r="F17" s="126"/>
    </row>
    <row r="19" spans="2:6" ht="15" customHeight="1" x14ac:dyDescent="0.25">
      <c r="B19" s="118" t="s">
        <v>102</v>
      </c>
      <c r="C19" s="118" t="s">
        <v>122</v>
      </c>
      <c r="D19" s="122" t="s">
        <v>65</v>
      </c>
      <c r="E19" s="123"/>
      <c r="F19" s="120" t="s">
        <v>119</v>
      </c>
    </row>
    <row r="20" spans="2:6" ht="15" customHeight="1" x14ac:dyDescent="0.2">
      <c r="B20" s="119"/>
      <c r="C20" s="119"/>
      <c r="D20" s="9" t="s">
        <v>49</v>
      </c>
      <c r="E20" s="9" t="s">
        <v>50</v>
      </c>
      <c r="F20" s="121"/>
    </row>
    <row r="21" spans="2:6" ht="15" customHeight="1" x14ac:dyDescent="0.2">
      <c r="B21" s="75" t="s">
        <v>104</v>
      </c>
      <c r="C21" s="75" t="s">
        <v>110</v>
      </c>
      <c r="D21" s="76">
        <v>6</v>
      </c>
      <c r="E21" s="77">
        <v>600000</v>
      </c>
      <c r="F21" s="18">
        <v>0</v>
      </c>
    </row>
    <row r="22" spans="2:6" ht="15" customHeight="1" x14ac:dyDescent="0.2">
      <c r="B22" s="75" t="s">
        <v>104</v>
      </c>
      <c r="C22" s="75" t="s">
        <v>110</v>
      </c>
      <c r="D22" s="76">
        <v>12</v>
      </c>
      <c r="E22" s="77">
        <v>1200000</v>
      </c>
      <c r="F22" s="18">
        <v>0</v>
      </c>
    </row>
    <row r="23" spans="2:6" ht="15" customHeight="1" x14ac:dyDescent="0.2">
      <c r="B23" s="78" t="s">
        <v>43</v>
      </c>
      <c r="C23" s="75" t="s">
        <v>110</v>
      </c>
      <c r="D23" s="76">
        <v>12</v>
      </c>
      <c r="E23" s="77">
        <v>1200000</v>
      </c>
      <c r="F23" s="18">
        <v>0</v>
      </c>
    </row>
    <row r="24" spans="2:6" ht="15" customHeight="1" x14ac:dyDescent="0.2">
      <c r="B24" s="78" t="s">
        <v>105</v>
      </c>
      <c r="C24" s="78" t="s">
        <v>123</v>
      </c>
      <c r="D24" s="76">
        <v>12</v>
      </c>
      <c r="E24" s="77">
        <v>1200000</v>
      </c>
      <c r="F24" s="18">
        <v>0</v>
      </c>
    </row>
    <row r="25" spans="2:6" x14ac:dyDescent="0.2">
      <c r="B25" s="53"/>
      <c r="C25" s="53"/>
      <c r="D25" s="42"/>
      <c r="E25" s="54"/>
      <c r="F25" s="54"/>
    </row>
  </sheetData>
  <sheetProtection selectLockedCells="1"/>
  <mergeCells count="10">
    <mergeCell ref="D5:F5"/>
    <mergeCell ref="C19:C20"/>
    <mergeCell ref="F19:F20"/>
    <mergeCell ref="D9:E9"/>
    <mergeCell ref="B9:B10"/>
    <mergeCell ref="B19:B20"/>
    <mergeCell ref="D19:E19"/>
    <mergeCell ref="F9:F10"/>
    <mergeCell ref="F11:F17"/>
    <mergeCell ref="C9:C10"/>
  </mergeCells>
  <phoneticPr fontId="5" type="noConversion"/>
  <pageMargins left="0.25" right="0.25" top="0.25" bottom="0.75" header="0.5" footer="0.5"/>
  <pageSetup fitToHeight="0" orientation="portrait"/>
  <headerFooter>
    <oddFooter>&amp;L&amp;9&amp;A
&amp;F
&amp;R&amp;9As of: &amp;D
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01D7A-52E7-4BE1-A31A-6791C9E9D2A3}">
  <sheetPr>
    <pageSetUpPr fitToPage="1"/>
  </sheetPr>
  <dimension ref="B1:F38"/>
  <sheetViews>
    <sheetView showGridLines="0" workbookViewId="0">
      <pane ySplit="6" topLeftCell="A7" activePane="bottomLeft" state="frozen"/>
      <selection pane="bottomLeft" activeCell="C25" sqref="C25:E25"/>
    </sheetView>
  </sheetViews>
  <sheetFormatPr defaultColWidth="8.85546875" defaultRowHeight="14.25" x14ac:dyDescent="0.2"/>
  <cols>
    <col min="1" max="1" width="0.85546875" style="4" customWidth="1"/>
    <col min="2" max="2" width="2.7109375" style="4" customWidth="1"/>
    <col min="3" max="3" width="69" style="4" customWidth="1"/>
    <col min="4" max="5" width="16.42578125" style="4" customWidth="1"/>
    <col min="6" max="6" width="21" style="4" customWidth="1"/>
    <col min="7" max="16384" width="8.85546875" style="4"/>
  </cols>
  <sheetData>
    <row r="1" spans="2:6" ht="15.75" x14ac:dyDescent="0.25">
      <c r="B1" s="5" t="s">
        <v>66</v>
      </c>
    </row>
    <row r="2" spans="2:6" ht="15.75" x14ac:dyDescent="0.25">
      <c r="B2" s="5" t="s">
        <v>67</v>
      </c>
    </row>
    <row r="3" spans="2:6" ht="15.75" customHeight="1" x14ac:dyDescent="0.25">
      <c r="B3" s="7" t="s">
        <v>68</v>
      </c>
      <c r="F3" s="28"/>
    </row>
    <row r="4" spans="2:6" ht="5.0999999999999996" customHeight="1" x14ac:dyDescent="0.25">
      <c r="B4" s="25"/>
      <c r="F4" s="28"/>
    </row>
    <row r="5" spans="2:6" ht="17.100000000000001" customHeight="1" x14ac:dyDescent="0.25">
      <c r="B5" s="20"/>
      <c r="D5" s="114" t="str">
        <f>+'[1]Coach (Base)'!E5</f>
        <v>Proposing Company's Name</v>
      </c>
      <c r="E5" s="115"/>
      <c r="F5" s="116"/>
    </row>
    <row r="6" spans="2:6" ht="8.1" customHeight="1" x14ac:dyDescent="0.25">
      <c r="C6" s="20"/>
      <c r="F6" s="29"/>
    </row>
    <row r="7" spans="2:6" ht="17.100000000000001" customHeight="1" x14ac:dyDescent="0.2">
      <c r="B7" s="127" t="s">
        <v>137</v>
      </c>
      <c r="C7" s="128"/>
      <c r="D7" s="128"/>
      <c r="E7" s="128"/>
      <c r="F7" s="129"/>
    </row>
    <row r="8" spans="2:6" ht="12.95" customHeight="1" x14ac:dyDescent="0.2"/>
    <row r="9" spans="2:6" ht="27.95" customHeight="1" x14ac:dyDescent="0.2">
      <c r="B9" s="107" t="s">
        <v>131</v>
      </c>
      <c r="C9" s="109"/>
      <c r="D9" s="9" t="s">
        <v>3</v>
      </c>
      <c r="E9" s="9" t="s">
        <v>101</v>
      </c>
      <c r="F9" s="9" t="s">
        <v>120</v>
      </c>
    </row>
    <row r="10" spans="2:6" ht="15" customHeight="1" x14ac:dyDescent="0.2">
      <c r="C10" s="30" t="s">
        <v>113</v>
      </c>
      <c r="D10" s="18">
        <v>0</v>
      </c>
      <c r="E10" s="67">
        <v>7</v>
      </c>
      <c r="F10" s="45">
        <f>+E10*D10</f>
        <v>0</v>
      </c>
    </row>
    <row r="11" spans="2:6" ht="15" customHeight="1" x14ac:dyDescent="0.2">
      <c r="C11" s="43"/>
      <c r="D11" s="66"/>
      <c r="E11" s="65" t="s">
        <v>114</v>
      </c>
      <c r="F11" s="45">
        <f>F10</f>
        <v>0</v>
      </c>
    </row>
    <row r="12" spans="2:6" x14ac:dyDescent="0.2">
      <c r="B12" s="44"/>
      <c r="C12" s="44"/>
      <c r="D12" s="44"/>
      <c r="E12" s="44"/>
      <c r="F12" s="44"/>
    </row>
    <row r="13" spans="2:6" ht="27.95" customHeight="1" x14ac:dyDescent="0.2">
      <c r="B13" s="107" t="s">
        <v>115</v>
      </c>
      <c r="C13" s="108"/>
      <c r="D13" s="9" t="s">
        <v>3</v>
      </c>
      <c r="E13" s="9" t="s">
        <v>101</v>
      </c>
      <c r="F13" s="9" t="s">
        <v>82</v>
      </c>
    </row>
    <row r="14" spans="2:6" ht="15" customHeight="1" x14ac:dyDescent="0.2">
      <c r="C14" s="30" t="s">
        <v>113</v>
      </c>
      <c r="D14" s="18">
        <v>0</v>
      </c>
      <c r="E14" s="67">
        <v>7</v>
      </c>
      <c r="F14" s="45">
        <f>+E14*D14</f>
        <v>0</v>
      </c>
    </row>
    <row r="15" spans="2:6" ht="15" customHeight="1" x14ac:dyDescent="0.2">
      <c r="C15" s="81" t="s">
        <v>143</v>
      </c>
      <c r="D15" s="18">
        <v>0</v>
      </c>
      <c r="E15" s="31">
        <v>1</v>
      </c>
      <c r="F15" s="45">
        <f t="shared" ref="F15:F17" si="0">+E15*D15</f>
        <v>0</v>
      </c>
    </row>
    <row r="16" spans="2:6" ht="15" customHeight="1" x14ac:dyDescent="0.2">
      <c r="C16" s="81" t="s">
        <v>144</v>
      </c>
      <c r="D16" s="18">
        <v>0</v>
      </c>
      <c r="E16" s="31">
        <v>1</v>
      </c>
      <c r="F16" s="45">
        <f t="shared" si="0"/>
        <v>0</v>
      </c>
    </row>
    <row r="17" spans="2:6" ht="15" customHeight="1" x14ac:dyDescent="0.2">
      <c r="C17" s="81" t="s">
        <v>145</v>
      </c>
      <c r="D17" s="18">
        <v>0</v>
      </c>
      <c r="E17" s="31">
        <v>1</v>
      </c>
      <c r="F17" s="45">
        <f t="shared" si="0"/>
        <v>0</v>
      </c>
    </row>
    <row r="18" spans="2:6" ht="37.5" customHeight="1" x14ac:dyDescent="0.2">
      <c r="C18" s="81" t="s">
        <v>146</v>
      </c>
      <c r="D18" s="18">
        <v>0</v>
      </c>
      <c r="E18" s="31">
        <v>1</v>
      </c>
      <c r="F18" s="45">
        <f>+E18*D18</f>
        <v>0</v>
      </c>
    </row>
    <row r="19" spans="2:6" ht="15" customHeight="1" x14ac:dyDescent="0.2">
      <c r="C19" s="64"/>
      <c r="D19" s="64"/>
      <c r="E19" s="44" t="s">
        <v>116</v>
      </c>
      <c r="F19" s="45">
        <f>SUM(F14:F18)</f>
        <v>0</v>
      </c>
    </row>
    <row r="20" spans="2:6" x14ac:dyDescent="0.2">
      <c r="B20" s="44"/>
      <c r="C20" s="44"/>
      <c r="D20" s="44"/>
      <c r="E20" s="44"/>
      <c r="F20" s="46"/>
    </row>
    <row r="21" spans="2:6" ht="27.95" customHeight="1" x14ac:dyDescent="0.2">
      <c r="B21" s="134" t="s">
        <v>130</v>
      </c>
      <c r="C21" s="135"/>
      <c r="D21" s="135"/>
      <c r="E21" s="135"/>
      <c r="F21" s="136"/>
    </row>
    <row r="22" spans="2:6" x14ac:dyDescent="0.2">
      <c r="B22" s="44"/>
      <c r="C22" s="44"/>
      <c r="D22" s="44"/>
      <c r="E22" s="44"/>
      <c r="F22" s="46"/>
    </row>
    <row r="23" spans="2:6" ht="17.100000000000001" customHeight="1" x14ac:dyDescent="0.2">
      <c r="C23" s="107" t="s">
        <v>112</v>
      </c>
      <c r="D23" s="108"/>
      <c r="E23" s="109"/>
      <c r="F23" s="9" t="s">
        <v>121</v>
      </c>
    </row>
    <row r="24" spans="2:6" ht="15" customHeight="1" x14ac:dyDescent="0.2">
      <c r="C24" s="130" t="s">
        <v>117</v>
      </c>
      <c r="D24" s="131"/>
      <c r="E24" s="132"/>
      <c r="F24" s="18">
        <v>0</v>
      </c>
    </row>
    <row r="25" spans="2:6" ht="15" customHeight="1" x14ac:dyDescent="0.2">
      <c r="C25" s="130" t="s">
        <v>147</v>
      </c>
      <c r="D25" s="131"/>
      <c r="E25" s="132"/>
      <c r="F25" s="18">
        <v>0</v>
      </c>
    </row>
    <row r="26" spans="2:6" x14ac:dyDescent="0.2">
      <c r="C26" s="56"/>
      <c r="D26" s="61"/>
      <c r="E26" s="62"/>
      <c r="F26" s="63"/>
    </row>
    <row r="27" spans="2:6" ht="17.100000000000001" customHeight="1" x14ac:dyDescent="0.2">
      <c r="C27" s="107" t="s">
        <v>118</v>
      </c>
      <c r="D27" s="108"/>
      <c r="E27" s="109"/>
      <c r="F27" s="9" t="s">
        <v>129</v>
      </c>
    </row>
    <row r="28" spans="2:6" ht="15" customHeight="1" x14ac:dyDescent="0.2">
      <c r="C28" s="130" t="s">
        <v>124</v>
      </c>
      <c r="D28" s="131"/>
      <c r="E28" s="132"/>
      <c r="F28" s="18">
        <v>0</v>
      </c>
    </row>
    <row r="29" spans="2:6" ht="15" customHeight="1" x14ac:dyDescent="0.2">
      <c r="B29" s="44"/>
      <c r="C29" s="130" t="s">
        <v>125</v>
      </c>
      <c r="D29" s="131"/>
      <c r="E29" s="132"/>
      <c r="F29" s="18">
        <v>0</v>
      </c>
    </row>
    <row r="30" spans="2:6" ht="15" customHeight="1" x14ac:dyDescent="0.2">
      <c r="B30" s="44"/>
      <c r="C30" s="130" t="s">
        <v>126</v>
      </c>
      <c r="D30" s="131"/>
      <c r="E30" s="132"/>
      <c r="F30" s="18">
        <v>0</v>
      </c>
    </row>
    <row r="31" spans="2:6" x14ac:dyDescent="0.2">
      <c r="B31" s="44"/>
      <c r="C31" s="42"/>
      <c r="E31" s="59"/>
      <c r="F31" s="60"/>
    </row>
    <row r="32" spans="2:6" ht="17.100000000000001" customHeight="1" x14ac:dyDescent="0.2">
      <c r="C32" s="41" t="s">
        <v>92</v>
      </c>
      <c r="D32" s="9" t="s">
        <v>93</v>
      </c>
      <c r="E32" s="9" t="s">
        <v>94</v>
      </c>
      <c r="F32" s="9" t="s">
        <v>83</v>
      </c>
    </row>
    <row r="33" spans="3:6" ht="15" customHeight="1" x14ac:dyDescent="0.2">
      <c r="C33" s="30" t="s">
        <v>127</v>
      </c>
      <c r="D33" s="18">
        <v>0</v>
      </c>
      <c r="E33" s="47">
        <v>12</v>
      </c>
      <c r="F33" s="48">
        <f>+D33*E33</f>
        <v>0</v>
      </c>
    </row>
    <row r="34" spans="3:6" ht="15" customHeight="1" x14ac:dyDescent="0.2">
      <c r="C34" s="133" t="s">
        <v>128</v>
      </c>
      <c r="D34" s="133"/>
      <c r="E34" s="133"/>
      <c r="F34" s="133"/>
    </row>
    <row r="35" spans="3:6" ht="15" customHeight="1" x14ac:dyDescent="0.2">
      <c r="C35" s="43"/>
      <c r="E35" s="59"/>
      <c r="F35" s="60"/>
    </row>
    <row r="36" spans="3:6" ht="15" x14ac:dyDescent="0.25">
      <c r="C36" s="20" t="s">
        <v>69</v>
      </c>
    </row>
    <row r="37" spans="3:6" ht="15" x14ac:dyDescent="0.25">
      <c r="C37" s="20"/>
    </row>
    <row r="38" spans="3:6" ht="15" x14ac:dyDescent="0.25">
      <c r="C38" s="20" t="s">
        <v>111</v>
      </c>
    </row>
  </sheetData>
  <sheetProtection selectLockedCells="1"/>
  <mergeCells count="13">
    <mergeCell ref="C34:F34"/>
    <mergeCell ref="C24:E24"/>
    <mergeCell ref="C25:E25"/>
    <mergeCell ref="C27:E27"/>
    <mergeCell ref="C28:E28"/>
    <mergeCell ref="C29:E29"/>
    <mergeCell ref="C30:E30"/>
    <mergeCell ref="D5:F5"/>
    <mergeCell ref="B7:F7"/>
    <mergeCell ref="B9:C9"/>
    <mergeCell ref="B13:C13"/>
    <mergeCell ref="B21:F21"/>
    <mergeCell ref="C23:E23"/>
  </mergeCells>
  <pageMargins left="0.25" right="0.25" top="0.25" bottom="0.75" header="0.5" footer="0.5"/>
  <pageSetup fitToHeight="0" orientation="portrait"/>
  <headerFooter>
    <oddFooter>&amp;L&amp;9&amp;A
&amp;F&amp;R&amp;9As of: &amp;D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55"/>
  <sheetViews>
    <sheetView showGridLines="0" workbookViewId="0">
      <pane ySplit="6" topLeftCell="A7" activePane="bottomLeft" state="frozen"/>
      <selection pane="bottomLeft" activeCell="E7" sqref="E7"/>
    </sheetView>
  </sheetViews>
  <sheetFormatPr defaultColWidth="8.85546875" defaultRowHeight="14.25" x14ac:dyDescent="0.2"/>
  <cols>
    <col min="1" max="1" width="0.85546875" style="68" customWidth="1"/>
    <col min="2" max="2" width="36.42578125" style="68" customWidth="1"/>
    <col min="3" max="8" width="14.7109375" style="68" customWidth="1"/>
    <col min="9" max="16384" width="8.85546875" style="68"/>
  </cols>
  <sheetData>
    <row r="1" spans="2:8" s="4" customFormat="1" ht="15.75" x14ac:dyDescent="0.25">
      <c r="B1" s="5" t="s">
        <v>66</v>
      </c>
    </row>
    <row r="2" spans="2:8" s="4" customFormat="1" ht="15.75" x14ac:dyDescent="0.25">
      <c r="B2" s="5" t="s">
        <v>67</v>
      </c>
    </row>
    <row r="3" spans="2:8" s="4" customFormat="1" ht="15.75" customHeight="1" x14ac:dyDescent="0.25">
      <c r="B3" s="7" t="s">
        <v>68</v>
      </c>
      <c r="F3" s="28"/>
    </row>
    <row r="4" spans="2:8" s="4" customFormat="1" ht="5.0999999999999996" customHeight="1" x14ac:dyDescent="0.25">
      <c r="B4" s="7"/>
      <c r="F4" s="28"/>
    </row>
    <row r="5" spans="2:8" s="4" customFormat="1" ht="17.100000000000001" customHeight="1" x14ac:dyDescent="0.25">
      <c r="B5" s="17" t="s">
        <v>133</v>
      </c>
      <c r="F5" s="137" t="str">
        <f>+'Coach (Base)'!E5</f>
        <v>Proposing Company's Name</v>
      </c>
      <c r="G5" s="138"/>
      <c r="H5" s="139"/>
    </row>
    <row r="6" spans="2:8" s="4" customFormat="1" ht="8.1" customHeight="1" x14ac:dyDescent="0.25">
      <c r="C6" s="20"/>
      <c r="F6" s="29"/>
    </row>
    <row r="7" spans="2:8" ht="54.95" customHeight="1" x14ac:dyDescent="0.2">
      <c r="B7" s="70" t="s">
        <v>17</v>
      </c>
      <c r="C7" s="57" t="s">
        <v>148</v>
      </c>
      <c r="D7" s="57" t="s">
        <v>60</v>
      </c>
      <c r="E7" s="57" t="s">
        <v>138</v>
      </c>
      <c r="F7" s="57" t="s">
        <v>61</v>
      </c>
      <c r="G7" s="57" t="s">
        <v>59</v>
      </c>
      <c r="H7" s="57" t="s">
        <v>62</v>
      </c>
    </row>
    <row r="8" spans="2:8" ht="15" customHeight="1" x14ac:dyDescent="0.25">
      <c r="B8" s="147" t="s">
        <v>19</v>
      </c>
      <c r="C8" s="148"/>
      <c r="D8" s="148"/>
      <c r="E8" s="148"/>
      <c r="F8" s="148"/>
      <c r="G8" s="148"/>
      <c r="H8" s="149"/>
    </row>
    <row r="9" spans="2:8" ht="27.95" customHeight="1" x14ac:dyDescent="0.2">
      <c r="B9" s="71" t="s">
        <v>52</v>
      </c>
      <c r="C9" s="19"/>
      <c r="D9" s="19"/>
      <c r="E9" s="13">
        <f>(D9*75)</f>
        <v>0</v>
      </c>
      <c r="F9" s="73"/>
      <c r="G9" s="13">
        <f>+F9*C9</f>
        <v>0</v>
      </c>
      <c r="H9" s="13">
        <f>((E9+F9)*C9*12)</f>
        <v>0</v>
      </c>
    </row>
    <row r="10" spans="2:8" ht="15" customHeight="1" x14ac:dyDescent="0.2">
      <c r="B10" s="71" t="s">
        <v>44</v>
      </c>
      <c r="C10" s="19"/>
      <c r="D10" s="19"/>
      <c r="E10" s="13">
        <f t="shared" ref="E10:E26" si="0">(D10*75)</f>
        <v>0</v>
      </c>
      <c r="F10" s="73"/>
      <c r="G10" s="13">
        <f t="shared" ref="G10:G26" si="1">+F10*C10</f>
        <v>0</v>
      </c>
      <c r="H10" s="13">
        <f t="shared" ref="H10:H47" si="2">((E10+F10)*C10*12)</f>
        <v>0</v>
      </c>
    </row>
    <row r="11" spans="2:8" ht="15" customHeight="1" x14ac:dyDescent="0.2">
      <c r="B11" s="71" t="s">
        <v>45</v>
      </c>
      <c r="C11" s="19"/>
      <c r="D11" s="19"/>
      <c r="E11" s="13">
        <f t="shared" si="0"/>
        <v>0</v>
      </c>
      <c r="F11" s="73"/>
      <c r="G11" s="13">
        <f t="shared" si="1"/>
        <v>0</v>
      </c>
      <c r="H11" s="13">
        <f t="shared" si="2"/>
        <v>0</v>
      </c>
    </row>
    <row r="12" spans="2:8" ht="15" customHeight="1" x14ac:dyDescent="0.2">
      <c r="B12" s="71" t="s">
        <v>46</v>
      </c>
      <c r="C12" s="19"/>
      <c r="D12" s="19"/>
      <c r="E12" s="13">
        <f t="shared" si="0"/>
        <v>0</v>
      </c>
      <c r="F12" s="73"/>
      <c r="G12" s="13">
        <f t="shared" si="1"/>
        <v>0</v>
      </c>
      <c r="H12" s="13">
        <f t="shared" si="2"/>
        <v>0</v>
      </c>
    </row>
    <row r="13" spans="2:8" ht="15" customHeight="1" x14ac:dyDescent="0.2">
      <c r="B13" s="71" t="s">
        <v>35</v>
      </c>
      <c r="C13" s="19"/>
      <c r="D13" s="19"/>
      <c r="E13" s="13">
        <f t="shared" si="0"/>
        <v>0</v>
      </c>
      <c r="F13" s="73"/>
      <c r="G13" s="13">
        <f t="shared" si="1"/>
        <v>0</v>
      </c>
      <c r="H13" s="13">
        <f t="shared" si="2"/>
        <v>0</v>
      </c>
    </row>
    <row r="14" spans="2:8" ht="15" customHeight="1" x14ac:dyDescent="0.2">
      <c r="B14" s="71" t="s">
        <v>29</v>
      </c>
      <c r="C14" s="19"/>
      <c r="D14" s="19"/>
      <c r="E14" s="13">
        <f t="shared" si="0"/>
        <v>0</v>
      </c>
      <c r="F14" s="73"/>
      <c r="G14" s="13">
        <f t="shared" si="1"/>
        <v>0</v>
      </c>
      <c r="H14" s="13">
        <f t="shared" si="2"/>
        <v>0</v>
      </c>
    </row>
    <row r="15" spans="2:8" ht="15" customHeight="1" x14ac:dyDescent="0.2">
      <c r="B15" s="71" t="s">
        <v>30</v>
      </c>
      <c r="C15" s="19"/>
      <c r="D15" s="19"/>
      <c r="E15" s="13">
        <f t="shared" si="0"/>
        <v>0</v>
      </c>
      <c r="F15" s="73"/>
      <c r="G15" s="13">
        <f t="shared" si="1"/>
        <v>0</v>
      </c>
      <c r="H15" s="13">
        <f t="shared" si="2"/>
        <v>0</v>
      </c>
    </row>
    <row r="16" spans="2:8" ht="15" customHeight="1" x14ac:dyDescent="0.2">
      <c r="B16" s="71" t="s">
        <v>20</v>
      </c>
      <c r="C16" s="19"/>
      <c r="D16" s="19"/>
      <c r="E16" s="13">
        <f t="shared" si="0"/>
        <v>0</v>
      </c>
      <c r="F16" s="73"/>
      <c r="G16" s="13">
        <f t="shared" si="1"/>
        <v>0</v>
      </c>
      <c r="H16" s="13">
        <f t="shared" si="2"/>
        <v>0</v>
      </c>
    </row>
    <row r="17" spans="2:8" ht="15" customHeight="1" x14ac:dyDescent="0.2">
      <c r="B17" s="71" t="s">
        <v>21</v>
      </c>
      <c r="C17" s="19"/>
      <c r="D17" s="19"/>
      <c r="E17" s="13">
        <f t="shared" si="0"/>
        <v>0</v>
      </c>
      <c r="F17" s="73"/>
      <c r="G17" s="13">
        <f t="shared" si="1"/>
        <v>0</v>
      </c>
      <c r="H17" s="13">
        <f t="shared" si="2"/>
        <v>0</v>
      </c>
    </row>
    <row r="18" spans="2:8" ht="15" customHeight="1" x14ac:dyDescent="0.2">
      <c r="B18" s="71" t="s">
        <v>31</v>
      </c>
      <c r="C18" s="19"/>
      <c r="D18" s="19"/>
      <c r="E18" s="13">
        <f t="shared" si="0"/>
        <v>0</v>
      </c>
      <c r="F18" s="73"/>
      <c r="G18" s="13">
        <f t="shared" si="1"/>
        <v>0</v>
      </c>
      <c r="H18" s="13">
        <f t="shared" si="2"/>
        <v>0</v>
      </c>
    </row>
    <row r="19" spans="2:8" ht="15" customHeight="1" x14ac:dyDescent="0.2">
      <c r="B19" s="71" t="s">
        <v>33</v>
      </c>
      <c r="C19" s="19"/>
      <c r="D19" s="19"/>
      <c r="E19" s="13">
        <f t="shared" si="0"/>
        <v>0</v>
      </c>
      <c r="F19" s="73"/>
      <c r="G19" s="13">
        <f t="shared" si="1"/>
        <v>0</v>
      </c>
      <c r="H19" s="13">
        <f t="shared" si="2"/>
        <v>0</v>
      </c>
    </row>
    <row r="20" spans="2:8" ht="15" customHeight="1" x14ac:dyDescent="0.2">
      <c r="B20" s="71" t="s">
        <v>34</v>
      </c>
      <c r="C20" s="19"/>
      <c r="D20" s="19"/>
      <c r="E20" s="13">
        <f t="shared" si="0"/>
        <v>0</v>
      </c>
      <c r="F20" s="73"/>
      <c r="G20" s="13">
        <f t="shared" si="1"/>
        <v>0</v>
      </c>
      <c r="H20" s="13">
        <f t="shared" si="2"/>
        <v>0</v>
      </c>
    </row>
    <row r="21" spans="2:8" ht="15" customHeight="1" x14ac:dyDescent="0.2">
      <c r="B21" s="71" t="s">
        <v>32</v>
      </c>
      <c r="C21" s="19"/>
      <c r="D21" s="19"/>
      <c r="E21" s="13">
        <f t="shared" si="0"/>
        <v>0</v>
      </c>
      <c r="F21" s="73"/>
      <c r="G21" s="13">
        <f t="shared" si="1"/>
        <v>0</v>
      </c>
      <c r="H21" s="13">
        <f t="shared" si="2"/>
        <v>0</v>
      </c>
    </row>
    <row r="22" spans="2:8" ht="15" customHeight="1" x14ac:dyDescent="0.2">
      <c r="B22" s="74"/>
      <c r="C22" s="19"/>
      <c r="D22" s="19"/>
      <c r="E22" s="13">
        <f>(D22*75)</f>
        <v>0</v>
      </c>
      <c r="F22" s="73"/>
      <c r="G22" s="13">
        <f>+F22*C22</f>
        <v>0</v>
      </c>
      <c r="H22" s="13">
        <f>((E22+F22)*C22*12)</f>
        <v>0</v>
      </c>
    </row>
    <row r="23" spans="2:8" ht="15" customHeight="1" x14ac:dyDescent="0.2">
      <c r="B23" s="74"/>
      <c r="C23" s="19"/>
      <c r="D23" s="19"/>
      <c r="E23" s="13">
        <f>(D23*75)</f>
        <v>0</v>
      </c>
      <c r="F23" s="73"/>
      <c r="G23" s="13">
        <f>+F23*C23</f>
        <v>0</v>
      </c>
      <c r="H23" s="13">
        <f>((E23+F23)*C23*12)</f>
        <v>0</v>
      </c>
    </row>
    <row r="24" spans="2:8" ht="15" customHeight="1" x14ac:dyDescent="0.2">
      <c r="B24" s="74"/>
      <c r="C24" s="19"/>
      <c r="D24" s="19"/>
      <c r="E24" s="13">
        <f>(D24*75)</f>
        <v>0</v>
      </c>
      <c r="F24" s="73"/>
      <c r="G24" s="13">
        <f>+F24*C24</f>
        <v>0</v>
      </c>
      <c r="H24" s="13">
        <f>((E24+F24)*C24*12)</f>
        <v>0</v>
      </c>
    </row>
    <row r="25" spans="2:8" ht="15" customHeight="1" x14ac:dyDescent="0.2">
      <c r="B25" s="74"/>
      <c r="C25" s="19"/>
      <c r="D25" s="19"/>
      <c r="E25" s="13">
        <f t="shared" si="0"/>
        <v>0</v>
      </c>
      <c r="F25" s="73"/>
      <c r="G25" s="13">
        <f t="shared" si="1"/>
        <v>0</v>
      </c>
      <c r="H25" s="13">
        <f t="shared" si="2"/>
        <v>0</v>
      </c>
    </row>
    <row r="26" spans="2:8" ht="15" customHeight="1" x14ac:dyDescent="0.2">
      <c r="B26" s="19"/>
      <c r="C26" s="19"/>
      <c r="D26" s="19"/>
      <c r="E26" s="13">
        <f t="shared" si="0"/>
        <v>0</v>
      </c>
      <c r="F26" s="73"/>
      <c r="G26" s="13">
        <f t="shared" si="1"/>
        <v>0</v>
      </c>
      <c r="H26" s="13">
        <f t="shared" si="2"/>
        <v>0</v>
      </c>
    </row>
    <row r="27" spans="2:8" ht="15" customHeight="1" x14ac:dyDescent="0.2">
      <c r="B27" s="98" t="s">
        <v>18</v>
      </c>
      <c r="C27" s="150"/>
      <c r="D27" s="150"/>
      <c r="E27" s="150"/>
      <c r="F27" s="150"/>
      <c r="G27" s="150"/>
      <c r="H27" s="99"/>
    </row>
    <row r="28" spans="2:8" ht="15" customHeight="1" x14ac:dyDescent="0.2">
      <c r="B28" s="71" t="s">
        <v>22</v>
      </c>
      <c r="C28" s="19"/>
      <c r="D28" s="19"/>
      <c r="E28" s="13">
        <f t="shared" ref="E28:E47" si="3">(D28*75)</f>
        <v>0</v>
      </c>
      <c r="F28" s="73"/>
      <c r="G28" s="13">
        <f>+F28*C28</f>
        <v>0</v>
      </c>
      <c r="H28" s="13">
        <f t="shared" si="2"/>
        <v>0</v>
      </c>
    </row>
    <row r="29" spans="2:8" ht="15" customHeight="1" x14ac:dyDescent="0.2">
      <c r="B29" s="71" t="s">
        <v>23</v>
      </c>
      <c r="C29" s="19"/>
      <c r="D29" s="19"/>
      <c r="E29" s="13">
        <f t="shared" si="3"/>
        <v>0</v>
      </c>
      <c r="F29" s="73"/>
      <c r="G29" s="13">
        <f t="shared" ref="G29:G47" si="4">+F29*C29</f>
        <v>0</v>
      </c>
      <c r="H29" s="13">
        <f t="shared" si="2"/>
        <v>0</v>
      </c>
    </row>
    <row r="30" spans="2:8" ht="15" customHeight="1" x14ac:dyDescent="0.2">
      <c r="B30" s="71" t="s">
        <v>24</v>
      </c>
      <c r="C30" s="19"/>
      <c r="D30" s="19"/>
      <c r="E30" s="13">
        <f t="shared" si="3"/>
        <v>0</v>
      </c>
      <c r="F30" s="73"/>
      <c r="G30" s="13">
        <f t="shared" si="4"/>
        <v>0</v>
      </c>
      <c r="H30" s="13">
        <f t="shared" si="2"/>
        <v>0</v>
      </c>
    </row>
    <row r="31" spans="2:8" ht="15" customHeight="1" x14ac:dyDescent="0.2">
      <c r="B31" s="74"/>
      <c r="C31" s="19"/>
      <c r="D31" s="19"/>
      <c r="E31" s="13">
        <f t="shared" si="3"/>
        <v>0</v>
      </c>
      <c r="F31" s="73"/>
      <c r="G31" s="13">
        <f t="shared" si="4"/>
        <v>0</v>
      </c>
      <c r="H31" s="13">
        <f t="shared" si="2"/>
        <v>0</v>
      </c>
    </row>
    <row r="32" spans="2:8" ht="15" customHeight="1" x14ac:dyDescent="0.2">
      <c r="B32" s="19"/>
      <c r="C32" s="19"/>
      <c r="D32" s="19"/>
      <c r="E32" s="13">
        <f t="shared" si="3"/>
        <v>0</v>
      </c>
      <c r="F32" s="73"/>
      <c r="G32" s="13">
        <f t="shared" si="4"/>
        <v>0</v>
      </c>
      <c r="H32" s="13">
        <f t="shared" si="2"/>
        <v>0</v>
      </c>
    </row>
    <row r="33" spans="2:8" ht="15" customHeight="1" x14ac:dyDescent="0.2">
      <c r="B33" s="19"/>
      <c r="C33" s="19"/>
      <c r="D33" s="19"/>
      <c r="E33" s="13">
        <f t="shared" si="3"/>
        <v>0</v>
      </c>
      <c r="F33" s="73"/>
      <c r="G33" s="13">
        <f t="shared" si="4"/>
        <v>0</v>
      </c>
      <c r="H33" s="13">
        <f t="shared" si="2"/>
        <v>0</v>
      </c>
    </row>
    <row r="34" spans="2:8" ht="15" customHeight="1" x14ac:dyDescent="0.2">
      <c r="B34" s="19"/>
      <c r="C34" s="19"/>
      <c r="D34" s="19"/>
      <c r="E34" s="13">
        <f t="shared" si="3"/>
        <v>0</v>
      </c>
      <c r="F34" s="73"/>
      <c r="G34" s="13">
        <f t="shared" si="4"/>
        <v>0</v>
      </c>
      <c r="H34" s="13">
        <f t="shared" si="2"/>
        <v>0</v>
      </c>
    </row>
    <row r="35" spans="2:8" ht="15" customHeight="1" x14ac:dyDescent="0.2">
      <c r="B35" s="19"/>
      <c r="C35" s="19"/>
      <c r="D35" s="19"/>
      <c r="E35" s="13">
        <f t="shared" si="3"/>
        <v>0</v>
      </c>
      <c r="F35" s="73"/>
      <c r="G35" s="13">
        <f t="shared" si="4"/>
        <v>0</v>
      </c>
      <c r="H35" s="13">
        <f t="shared" si="2"/>
        <v>0</v>
      </c>
    </row>
    <row r="36" spans="2:8" ht="15" customHeight="1" x14ac:dyDescent="0.2">
      <c r="B36" s="98" t="s">
        <v>25</v>
      </c>
      <c r="C36" s="150"/>
      <c r="D36" s="150"/>
      <c r="E36" s="150"/>
      <c r="F36" s="150"/>
      <c r="G36" s="150"/>
      <c r="H36" s="99"/>
    </row>
    <row r="37" spans="2:8" ht="15" customHeight="1" x14ac:dyDescent="0.2">
      <c r="B37" s="71" t="s">
        <v>47</v>
      </c>
      <c r="C37" s="19"/>
      <c r="D37" s="19"/>
      <c r="E37" s="13">
        <f t="shared" si="3"/>
        <v>0</v>
      </c>
      <c r="F37" s="73"/>
      <c r="G37" s="13">
        <f t="shared" si="4"/>
        <v>0</v>
      </c>
      <c r="H37" s="13">
        <f t="shared" si="2"/>
        <v>0</v>
      </c>
    </row>
    <row r="38" spans="2:8" ht="15" customHeight="1" x14ac:dyDescent="0.2">
      <c r="B38" s="71" t="s">
        <v>37</v>
      </c>
      <c r="C38" s="19"/>
      <c r="D38" s="19"/>
      <c r="E38" s="13">
        <f t="shared" si="3"/>
        <v>0</v>
      </c>
      <c r="F38" s="73"/>
      <c r="G38" s="13">
        <f t="shared" si="4"/>
        <v>0</v>
      </c>
      <c r="H38" s="13">
        <f t="shared" si="2"/>
        <v>0</v>
      </c>
    </row>
    <row r="39" spans="2:8" ht="15" customHeight="1" x14ac:dyDescent="0.2">
      <c r="B39" s="71" t="s">
        <v>26</v>
      </c>
      <c r="C39" s="19"/>
      <c r="D39" s="19"/>
      <c r="E39" s="13">
        <f t="shared" si="3"/>
        <v>0</v>
      </c>
      <c r="F39" s="73"/>
      <c r="G39" s="13">
        <f t="shared" si="4"/>
        <v>0</v>
      </c>
      <c r="H39" s="13">
        <f t="shared" si="2"/>
        <v>0</v>
      </c>
    </row>
    <row r="40" spans="2:8" ht="15" customHeight="1" x14ac:dyDescent="0.2">
      <c r="B40" s="71" t="s">
        <v>48</v>
      </c>
      <c r="C40" s="19"/>
      <c r="D40" s="19"/>
      <c r="E40" s="13">
        <f t="shared" si="3"/>
        <v>0</v>
      </c>
      <c r="F40" s="73"/>
      <c r="G40" s="13">
        <f t="shared" si="4"/>
        <v>0</v>
      </c>
      <c r="H40" s="13">
        <f t="shared" si="2"/>
        <v>0</v>
      </c>
    </row>
    <row r="41" spans="2:8" ht="15" customHeight="1" x14ac:dyDescent="0.2">
      <c r="B41" s="71" t="s">
        <v>36</v>
      </c>
      <c r="C41" s="19"/>
      <c r="D41" s="19"/>
      <c r="E41" s="13">
        <f t="shared" si="3"/>
        <v>0</v>
      </c>
      <c r="F41" s="73"/>
      <c r="G41" s="13">
        <f t="shared" si="4"/>
        <v>0</v>
      </c>
      <c r="H41" s="13">
        <f t="shared" si="2"/>
        <v>0</v>
      </c>
    </row>
    <row r="42" spans="2:8" ht="15" customHeight="1" x14ac:dyDescent="0.2">
      <c r="B42" s="71" t="s">
        <v>27</v>
      </c>
      <c r="C42" s="19"/>
      <c r="D42" s="19"/>
      <c r="E42" s="13">
        <f t="shared" si="3"/>
        <v>0</v>
      </c>
      <c r="F42" s="73"/>
      <c r="G42" s="13">
        <f t="shared" si="4"/>
        <v>0</v>
      </c>
      <c r="H42" s="13">
        <f t="shared" si="2"/>
        <v>0</v>
      </c>
    </row>
    <row r="43" spans="2:8" ht="15" customHeight="1" x14ac:dyDescent="0.2">
      <c r="B43" s="19"/>
      <c r="C43" s="19"/>
      <c r="D43" s="19"/>
      <c r="E43" s="13">
        <f t="shared" si="3"/>
        <v>0</v>
      </c>
      <c r="F43" s="73"/>
      <c r="G43" s="13">
        <f t="shared" si="4"/>
        <v>0</v>
      </c>
      <c r="H43" s="13">
        <f t="shared" si="2"/>
        <v>0</v>
      </c>
    </row>
    <row r="44" spans="2:8" ht="15" customHeight="1" x14ac:dyDescent="0.2">
      <c r="B44" s="19"/>
      <c r="C44" s="19"/>
      <c r="D44" s="19"/>
      <c r="E44" s="13">
        <f>(D44*75)</f>
        <v>0</v>
      </c>
      <c r="F44" s="73"/>
      <c r="G44" s="13">
        <f>+F44*C44</f>
        <v>0</v>
      </c>
      <c r="H44" s="13">
        <f>((E44+F44)*C44*12)</f>
        <v>0</v>
      </c>
    </row>
    <row r="45" spans="2:8" ht="15" customHeight="1" x14ac:dyDescent="0.2">
      <c r="B45" s="19"/>
      <c r="C45" s="19"/>
      <c r="D45" s="19"/>
      <c r="E45" s="13">
        <f>(D45*75)</f>
        <v>0</v>
      </c>
      <c r="F45" s="73"/>
      <c r="G45" s="13">
        <f>+F45*C45</f>
        <v>0</v>
      </c>
      <c r="H45" s="13">
        <f>((E45+F45)*C45*12)</f>
        <v>0</v>
      </c>
    </row>
    <row r="46" spans="2:8" ht="15" customHeight="1" x14ac:dyDescent="0.2">
      <c r="B46" s="19"/>
      <c r="C46" s="19"/>
      <c r="D46" s="19"/>
      <c r="E46" s="13">
        <f>(D46*75)</f>
        <v>0</v>
      </c>
      <c r="F46" s="73"/>
      <c r="G46" s="13">
        <f>+F46*C46</f>
        <v>0</v>
      </c>
      <c r="H46" s="13">
        <f>((E46+F46)*C46*12)</f>
        <v>0</v>
      </c>
    </row>
    <row r="47" spans="2:8" ht="15" customHeight="1" x14ac:dyDescent="0.2">
      <c r="B47" s="19"/>
      <c r="C47" s="19"/>
      <c r="D47" s="19"/>
      <c r="E47" s="13">
        <f t="shared" si="3"/>
        <v>0</v>
      </c>
      <c r="F47" s="73"/>
      <c r="G47" s="13">
        <f t="shared" si="4"/>
        <v>0</v>
      </c>
      <c r="H47" s="13">
        <f t="shared" si="2"/>
        <v>0</v>
      </c>
    </row>
    <row r="48" spans="2:8" ht="15" customHeight="1" x14ac:dyDescent="0.2">
      <c r="B48" s="144" t="s">
        <v>139</v>
      </c>
      <c r="C48" s="145"/>
      <c r="D48" s="146"/>
      <c r="E48" s="141">
        <f>SUM(H9:H47)</f>
        <v>0</v>
      </c>
      <c r="F48" s="142"/>
      <c r="G48" s="142"/>
      <c r="H48" s="143"/>
    </row>
    <row r="50" spans="2:8" ht="15" customHeight="1" x14ac:dyDescent="0.2">
      <c r="B50" s="72" t="s">
        <v>53</v>
      </c>
      <c r="C50" s="105" t="s">
        <v>57</v>
      </c>
      <c r="D50" s="151"/>
      <c r="E50" s="151"/>
      <c r="F50" s="151"/>
      <c r="G50" s="151"/>
      <c r="H50" s="106"/>
    </row>
    <row r="51" spans="2:8" ht="29.25" customHeight="1" x14ac:dyDescent="0.2">
      <c r="B51" s="152" t="s">
        <v>56</v>
      </c>
      <c r="C51" s="140" t="s">
        <v>54</v>
      </c>
      <c r="D51" s="140"/>
      <c r="E51" s="140"/>
      <c r="F51" s="140"/>
      <c r="G51" s="140"/>
      <c r="H51" s="140"/>
    </row>
    <row r="52" spans="2:8" ht="29.25" customHeight="1" x14ac:dyDescent="0.2">
      <c r="B52" s="153"/>
      <c r="C52" s="140" t="s">
        <v>55</v>
      </c>
      <c r="D52" s="140"/>
      <c r="E52" s="140"/>
      <c r="F52" s="140"/>
      <c r="G52" s="140"/>
      <c r="H52" s="140"/>
    </row>
    <row r="53" spans="2:8" ht="15" customHeight="1" x14ac:dyDescent="0.2"/>
    <row r="55" spans="2:8" x14ac:dyDescent="0.2">
      <c r="B55" s="69"/>
    </row>
  </sheetData>
  <sheetProtection selectLockedCells="1"/>
  <mergeCells count="10">
    <mergeCell ref="F5:H5"/>
    <mergeCell ref="C51:H51"/>
    <mergeCell ref="C52:H52"/>
    <mergeCell ref="E48:H48"/>
    <mergeCell ref="B48:D48"/>
    <mergeCell ref="B8:H8"/>
    <mergeCell ref="B27:H27"/>
    <mergeCell ref="B36:H36"/>
    <mergeCell ref="C50:H50"/>
    <mergeCell ref="B51:B52"/>
  </mergeCells>
  <phoneticPr fontId="5" type="noConversion"/>
  <pageMargins left="0.25" right="0.25" top="0.25" bottom="0.75" header="0.5" footer="0.5"/>
  <pageSetup scale="79" orientation="portrait"/>
  <headerFooter>
    <oddFooter>&amp;L&amp;A
&amp;F&amp;RAs of: &amp;D
Page &amp;P of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Coach (Base)</vt:lpstr>
      <vt:lpstr>Coach (Other)</vt:lpstr>
      <vt:lpstr>Coach (Warranty)</vt:lpstr>
      <vt:lpstr>Optional EVSE</vt:lpstr>
      <vt:lpstr>Cost of Ownership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Cruz, Rolando</dc:creator>
  <cp:lastModifiedBy>Jenn Pollom</cp:lastModifiedBy>
  <cp:lastPrinted>2014-09-23T14:31:12Z</cp:lastPrinted>
  <dcterms:created xsi:type="dcterms:W3CDTF">2012-09-25T16:39:39Z</dcterms:created>
  <dcterms:modified xsi:type="dcterms:W3CDTF">2019-01-14T22:04:37Z</dcterms:modified>
</cp:coreProperties>
</file>